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5\"/>
    </mc:Choice>
  </mc:AlternateContent>
  <bookViews>
    <workbookView xWindow="0" yWindow="0" windowWidth="28800" windowHeight="11400" tabRatio="83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3"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<sst xmlns="http://schemas.openxmlformats.org/spreadsheetml/2006/main" count="1146" uniqueCount="557">
  <si>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</si>
  <si>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</si>
  <si>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</si>
  <si>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</si>
  <si>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</si>
  <si>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</si>
  <si>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</si>
  <si>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</si>
  <si>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</si>
  <si>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</si>
  <si>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</si>
  <si>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</si>
  <si>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</si>
  <si>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</si>
  <si>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</si>
  <si>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</si>
  <si>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</si>
  <si>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</si>
  <si>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</si>
  <si>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</si>
  <si>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</si>
  <si>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</si>
  <si>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</si>
  <si>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</si>
  <si>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</si>
  <si>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</si>
  <si>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</si>
  <si>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</si>
  <si>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</si>
  <si>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</si>
  <si>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</si>
  <si>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</si>
  <si>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</si>
  <si>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</si>
  <si>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</si>
  <si>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</si>
  <si>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</si>
  <si>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</si>
  <si>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</si>
  <si>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</si>
  <si>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</si>
  <si>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</si>
  <si>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</si>
  <si>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</si>
  <si>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</si>
  <si>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</si>
  <si>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</si>
  <si>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</si>
  <si>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</si>
  <si>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</si>
  <si>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</si>
  <si>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</si>
  <si>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</si>
  <si>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</si>
  <si>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</si>
  <si>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</si>
  <si>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</si>
  <si>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</si>
  <si>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</si>
  <si>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</si>
  <si>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</si>
  <si>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</si>
  <si>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</si>
  <si>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</si>
  <si>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</si>
  <si>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</si>
  <si>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</si>
  <si>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</si>
  <si>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</si>
  <si>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</si>
  <si>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</si>
  <si>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</si>
  <si>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</si>
  <si>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</si>
  <si>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</si>
  <si>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</si>
  <si>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</si>
  <si>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</si>
  <si>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</si>
  <si>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</si>
  <si>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</si>
  <si>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</si>
  <si>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</si>
  <si>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</si>
  <si>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</si>
  <si>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</si>
  <si>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</si>
  <si>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</si>
  <si>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</si>
  <si>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</si>
  <si>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</si>
  <si>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</si>
  <si>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</si>
  <si>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</si>
  <si>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</si>
  <si>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</si>
  <si>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</si>
  <si>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</si>
  <si>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</si>
  <si>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</si>
  <si>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</si>
  <si>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</si>
  <si>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</si>
  <si>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</si>
  <si>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</si>
  <si>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</si>
  <si>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</si>
  <si>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</si>
  <si>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</si>
  <si>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</si>
  <si>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</si>
  <si>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</si>
  <si>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</si>
  <si>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</si>
  <si>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</si>
  <si>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</si>
  <si>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</si>
  <si>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</si>
  <si>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</si>
  <si>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</si>
  <si>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</si>
  <si>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</si>
  <si>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</si>
  <si>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</si>
  <si>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</si>
  <si>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</si>
  <si>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</si>
  <si>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</si>
  <si>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</si>
  <si>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</si>
  <si>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</si>
  <si>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</si>
  <si>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</si>
  <si>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</si>
  <si>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</si>
  <si>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</si>
  <si>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</si>
  <si>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</si>
  <si>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</si>
  <si>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</si>
  <si>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</si>
  <si>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</si>
  <si>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</si>
  <si>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</si>
  <si>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</si>
  <si>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</si>
  <si>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</si>
  <si>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</si>
  <si>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</si>
  <si>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</si>
  <si>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</si>
  <si>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</si>
  <si>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</si>
  <si>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</si>
  <si>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</si>
  <si>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</si>
  <si>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</si>
  <si>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</si>
  <si>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</si>
  <si>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</si>
  <si>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</si>
  <si>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</si>
  <si>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</si>
  <si>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</si>
  <si>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</si>
  <si>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</si>
  <si>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</si>
  <si>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</si>
  <si>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</si>
  <si>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</si>
  <si>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</si>
  <si>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</si>
  <si>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</si>
  <si>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</si>
  <si>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</si>
  <si>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</si>
  <si>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</si>
  <si>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</si>
  <si>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</si>
  <si>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</si>
  <si>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</si>
  <si>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</si>
  <si>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</si>
  <si>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</si>
  <si>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</si>
  <si>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</si>
  <si>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</si>
  <si>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</si>
  <si>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</si>
  <si>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</si>
  <si>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</si>
  <si>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</si>
  <si>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</si>
  <si>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</si>
  <si>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</si>
  <si>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</si>
  <si>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</si>
  <si>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</si>
  <si>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</si>
  <si>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</si>
  <si>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</si>
  <si>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</si>
  <si>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</si>
  <si>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</si>
  <si>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</si>
  <si>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</si>
  <si>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</si>
  <si>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</si>
  <si>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</si>
  <si>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</si>
  <si>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</si>
  <si>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</si>
  <si>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</si>
  <si>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</si>
  <si>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</si>
  <si>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</si>
  <si>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</si>
  <si>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</si>
  <si>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</si>
  <si>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</si>
  <si>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</si>
  <si>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</si>
  <si>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</si>
  <si>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</si>
  <si>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</si>
  <si>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</si>
  <si>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</si>
  <si>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</si>
  <si>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</si>
  <si>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</si>
  <si>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</si>
  <si>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</si>
  <si>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</si>
  <si>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</si>
  <si>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</si>
  <si>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</si>
  <si>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</si>
  <si>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</si>
  <si>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</si>
  <si>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</si>
  <si>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</si>
  <si>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</si>
  <si>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</si>
  <si>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</si>
  <si>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</si>
  <si>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</si>
  <si>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</si>
  <si>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</si>
  <si>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</si>
  <si>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</si>
  <si>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</si>
  <si>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</si>
  <si>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</si>
  <si>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</si>
  <si>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</si>
  <si>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</si>
  <si>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</si>
  <si>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</si>
  <si>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</si>
  <si>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</si>
  <si>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</si>
  <si>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</si>
  <si>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</si>
  <si>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</si>
  <si>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</si>
  <si>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</si>
  <si>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</si>
  <si>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</si>
  <si>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</si>
  <si>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</si>
  <si>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</si>
  <si>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</si>
  <si>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</si>
  <si>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</si>
  <si>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</si>
  <si>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</si>
  <si>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</si>
  <si>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</si>
  <si>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</si>
  <si>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</si>
  <si>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</si>
  <si>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</si>
  <si>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</si>
  <si>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</si>
  <si>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</si>
  <si>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</si>
  <si>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</si>
  <si>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</si>
  <si>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</si>
  <si>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</si>
  <si>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</si>
  <si>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</si>
  <si>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</si>
  <si>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</si>
  <si>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</si>
  <si>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</si>
  <si>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</si>
  <si>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</si>
  <si>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</si>
  <si>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</si>
  <si>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</si>
  <si>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</si>
  <si>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</si>
  <si>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</si>
  <si>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</si>
  <si>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</si>
  <si>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</si>
  <si>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</si>
  <si>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</si>
  <si>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</si>
  <si>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</si>
  <si>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</si>
  <si>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</si>
  <si>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</si>
  <si>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</si>
  <si>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</si>
  <si>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</si>
  <si>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</si>
  <si>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</si>
  <si>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</si>
  <si>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</si>
  <si>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</si>
  <si>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</si>
  <si>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</si>
  <si>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</si>
  <si>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</si>
  <si>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</si>
  <si>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</si>
  <si>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</si>
  <si>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</si>
  <si>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</si>
  <si>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</si>
  <si>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</si>
  <si>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</si>
  <si>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</si>
  <si>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</si>
  <si>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</si>
  <si>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</si>
  <si>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</si>
  <si>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</si>
  <si>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</si>
  <si>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</si>
  <si>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</si>
  <si>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</si>
  <si>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</si>
  <si>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</si>
  <si>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</si>
  <si>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</si>
  <si>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</si>
  <si>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</si>
  <si>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</si>
  <si>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</si>
  <si>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</si>
  <si>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</si>
  <si>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</si>
  <si>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</si>
  <si>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</si>
  <si>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</si>
  <si>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</si>
  <si>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</si>
  <si>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</si>
  <si>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</si>
  <si>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</si>
  <si>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</si>
  <si>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</si>
  <si>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</si>
  <si>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</si>
  <si>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</si>
  <si>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</si>
  <si>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</si>
  <si>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</si>
  <si>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</si>
  <si>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</si>
  <si>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</si>
  <si>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</si>
  <si>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</si>
  <si>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</si>
  <si>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</si>
  <si>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</si>
  <si>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</si>
  <si>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</si>
  <si>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</si>
  <si>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</si>
  <si>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</si>
  <si>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</si>
  <si>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</si>
  <si>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</si>
  <si>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</si>
  <si>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</si>
  <si>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</si>
  <si>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</si>
  <si>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</si>
  <si>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</si>
  <si>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</si>
  <si>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</si>
  <si>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</si>
  <si>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</si>
  <si>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</si>
  <si>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</si>
  <si>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</si>
  <si>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</si>
  <si>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</si>
  <si>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</si>
  <si>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</si>
  <si>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</si>
  <si>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</si>
  <si>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</si>
  <si>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</si>
  <si>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</si>
  <si>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</si>
  <si>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</si>
  <si>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</si>
  <si>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</si>
  <si>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</si>
  <si>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</si>
  <si>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</si>
  <si>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</si>
  <si>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</si>
  <si>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</si>
  <si>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</si>
  <si>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</si>
  <si>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</si>
  <si>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</si>
  <si>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</si>
  <si>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</si>
  <si>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</si>
  <si>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</si>
  <si>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</si>
  <si>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</si>
  <si>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</si>
  <si>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</si>
  <si>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</si>
  <si>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</si>
  <si>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</si>
  <si>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</si>
  <si>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</si>
  <si>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</si>
  <si>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</si>
  <si>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</si>
  <si>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</si>
  <si>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</si>
  <si>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</si>
  <si>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</si>
  <si>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</si>
  <si>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</si>
  <si>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</si>
  <si>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</si>
  <si>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</si>
  <si>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</si>
  <si>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</si>
  <si>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</si>
  <si>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</si>
  <si>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</si>
  <si>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</si>
  <si>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</si>
  <si>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</si>
  <si>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</si>
  <si>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</si>
  <si>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</si>
  <si>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</si>
  <si>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</si>
  <si>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</si>
  <si>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</si>
  <si>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</si>
  <si>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</si>
  <si>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</si>
  <si>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</si>
  <si>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</si>
  <si>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</si>
  <si>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</si>
  <si>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</si>
  <si>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</si>
  <si>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</si>
  <si>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</si>
  <si>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</si>
  <si>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</si>
  <si>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</si>
  <si>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</si>
  <si>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</si>
  <si>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</si>
  <si>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</si>
  <si>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</si>
  <si>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</si>
  <si>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</si>
  <si>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</si>
  <si>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</si>
  <si>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</si>
  <si>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</si>
  <si>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</si>
  <si>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</si>
  <si>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</si>
  <si>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</si>
  <si>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</si>
  <si>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</si>
  <si>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</si>
  <si>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</si>
  <si>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</si>
  <si>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</si>
  <si>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</si>
  <si>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</si>
  <si>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</si>
  <si>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</si>
  <si>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</si>
  <si>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</si>
  <si>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</si>
  <si>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</si>
  <si>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</si>
  <si>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</si>
  <si>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</si>
  <si>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</si>
  <si>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</si>
  <si>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</si>
  <si>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</si>
  <si>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</si>
  <si>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</si>
  <si>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</si>
  <si>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</si>
  <si>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</si>
  <si>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</si>
  <si>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</si>
  <si>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</si>
  <si>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</si>
  <si>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</si>
  <si>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</si>
  <si>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19,7 км</t>
  </si>
  <si>
    <t>Год 2023</t>
  </si>
  <si>
    <t>Год 2024</t>
  </si>
  <si>
    <t>Год 2025</t>
  </si>
  <si>
    <t>Год 2026</t>
  </si>
  <si>
    <t>Год 2027</t>
  </si>
  <si>
    <t xml:space="preserve"> по состоянию на 01.01.2022</t>
  </si>
  <si>
    <t>- подрядчики</t>
  </si>
  <si>
    <t>0.22 млн. руб. без НДС за км. трассы</t>
  </si>
  <si>
    <t>Н</t>
  </si>
  <si>
    <t>Год раскрытия информации: 2023 год</t>
  </si>
  <si>
    <t xml:space="preserve">Факт 2022 года </t>
  </si>
  <si>
    <t>по состоянию на 01.01.2023</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</si>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</sst>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25" t="s">
        <v>534</v>
      </c>
      <c r="B5" s="225"/>
      <c r="C5" s="225"/>
      <c r="D5" s="122"/>
      <c r="E5" s="122"/>
      <c r="F5" s="122"/>
      <c r="G5" s="122"/>
      <c r="H5" s="122"/>
      <c r="I5" s="122"/>
      <c r="J5" s="122"/>
    </row>
    <row r="6" spans="1:22" s="11" customFormat="1" ht="18.75" x14ac:dyDescent="0.3">
      <c r="A6" s="16"/>
      <c r="F6" s="15"/>
      <c r="G6" s="15"/>
      <c r="H6" s="14"/>
    </row>
    <row r="7" spans="1:22" s="11" customFormat="1" ht="18.75" x14ac:dyDescent="0.2">
      <c r="A7" s="229" t="s">
        <v>10</v>
      </c>
      <c r="B7" s="229"/>
      <c r="C7" s="2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410</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6" t="s">
        <v>9</v>
      </c>
      <c r="B10" s="226"/>
      <c r="C10" s="2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435</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6" t="s">
        <v>8</v>
      </c>
      <c r="B13" s="226"/>
      <c r="C13" s="2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0" t="s">
        <v>400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6" t="s">
        <v>7</v>
      </c>
      <c r="B16" s="226"/>
      <c r="C16" s="22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374</v>
      </c>
      <c r="B18" s="228"/>
      <c r="C18" s="22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137"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403</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2"/>
      <c r="B24" s="223"/>
      <c r="C24" s="22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150"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150"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150"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150"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150"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150"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150"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150"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150"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150"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259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2"/>
      <c r="B39" s="223"/>
      <c r="C39" s="224"/>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186"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15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15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151"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151"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151"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151"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2"/>
      <c r="B47" s="223"/>
      <c r="C47" s="22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152">
        <v>6.6209243924107399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152">
        <v>5.5497425749999998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25" t="str">
        <f>'1. паспорт местоположение'!$A$5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s="11" customFormat="1" ht="15.75" x14ac:dyDescent="0.2">
      <c r="A5" s="16"/>
    </row>
    <row r="6" spans="1:28" s="11" customFormat="1" ht="18.75" x14ac:dyDescent="0.2">
      <c r="A6" s="229" t="s">
        <v>10</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6" t="s">
        <v>9</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1" t="str">
        <f>'1. паспорт местоположение'!A12:C12</f>
        <v>H_TP1100.VL.0025</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3" customFormat="1" ht="15.75" x14ac:dyDescent="0.2">
      <c r="A14" s="230" t="str">
        <f>'1. паспорт местоположение'!$A$15</f>
        <v>Реконструкция ВЛ 110 кВ Сургут-Имилор 1, Сургут-Югорская (замена грозотроса 19,7 км)</v>
      </c>
      <c r="B14" s="237"/>
      <c r="C14" s="237"/>
      <c r="D14" s="237"/>
      <c r="E14" s="237"/>
      <c r="F14" s="237"/>
      <c r="G14" s="237"/>
      <c r="H14" s="237"/>
      <c r="I14" s="237"/>
      <c r="J14" s="237"/>
      <c r="K14" s="237"/>
      <c r="L14" s="237"/>
      <c r="M14" s="237"/>
      <c r="N14" s="237"/>
      <c r="O14" s="237"/>
      <c r="P14" s="237"/>
      <c r="Q14" s="237"/>
      <c r="R14" s="237"/>
      <c r="S14" s="237"/>
      <c r="T14" s="7"/>
      <c r="U14" s="7"/>
      <c r="V14" s="7"/>
      <c r="W14" s="7"/>
      <c r="X14" s="7"/>
      <c r="Y14" s="7"/>
      <c r="Z14" s="7"/>
      <c r="AA14" s="7"/>
      <c r="AB14" s="7"/>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7" t="s">
        <v>349</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6</v>
      </c>
      <c r="B19" s="232" t="s">
        <v>100</v>
      </c>
      <c r="C19" s="233" t="s">
        <v>265</v>
      </c>
      <c r="D19" s="232" t="s">
        <v>264</v>
      </c>
      <c r="E19" s="232" t="s">
        <v>99</v>
      </c>
      <c r="F19" s="232" t="s">
        <v>98</v>
      </c>
      <c r="G19" s="232" t="s">
        <v>260</v>
      </c>
      <c r="H19" s="232" t="s">
        <v>97</v>
      </c>
      <c r="I19" s="232" t="s">
        <v>96</v>
      </c>
      <c r="J19" s="232" t="s">
        <v>95</v>
      </c>
      <c r="K19" s="232" t="s">
        <v>94</v>
      </c>
      <c r="L19" s="232" t="s">
        <v>93</v>
      </c>
      <c r="M19" s="232" t="s">
        <v>92</v>
      </c>
      <c r="N19" s="232" t="s">
        <v>91</v>
      </c>
      <c r="O19" s="232" t="s">
        <v>90</v>
      </c>
      <c r="P19" s="232" t="s">
        <v>89</v>
      </c>
      <c r="Q19" s="232" t="s">
        <v>263</v>
      </c>
      <c r="R19" s="232"/>
      <c r="S19" s="235" t="s">
        <v>343</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1" t="s">
        <v>261</v>
      </c>
      <c r="R20" s="42" t="s">
        <v>262</v>
      </c>
      <c r="S20" s="235"/>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5" t="s">
        <v>404</v>
      </c>
      <c r="C22" s="135" t="s">
        <v>404</v>
      </c>
      <c r="D22" s="135" t="s">
        <v>404</v>
      </c>
      <c r="E22" s="135" t="s">
        <v>404</v>
      </c>
      <c r="F22" s="135" t="s">
        <v>404</v>
      </c>
      <c r="G22" s="135" t="s">
        <v>404</v>
      </c>
      <c r="H22" s="135" t="s">
        <v>404</v>
      </c>
      <c r="I22" s="135" t="s">
        <v>404</v>
      </c>
      <c r="J22" s="135" t="s">
        <v>404</v>
      </c>
      <c r="K22" s="135" t="s">
        <v>404</v>
      </c>
      <c r="L22" s="135" t="s">
        <v>404</v>
      </c>
      <c r="M22" s="135" t="s">
        <v>404</v>
      </c>
      <c r="N22" s="135" t="s">
        <v>404</v>
      </c>
      <c r="O22" s="135" t="s">
        <v>404</v>
      </c>
      <c r="P22" s="135" t="s">
        <v>404</v>
      </c>
      <c r="Q22" s="135" t="s">
        <v>404</v>
      </c>
      <c r="R22" s="135" t="s">
        <v>404</v>
      </c>
      <c r="S22" s="135" t="s">
        <v>404</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5" t="str">
        <f>'1. паспорт местоположение'!$A$5</f>
        <v>Год раскрытия информации: 2023 год</v>
      </c>
      <c r="B6" s="225"/>
      <c r="C6" s="225"/>
      <c r="D6" s="225"/>
      <c r="E6" s="225"/>
      <c r="F6" s="225"/>
      <c r="G6" s="225"/>
      <c r="H6" s="225"/>
      <c r="I6" s="225"/>
      <c r="J6" s="225"/>
      <c r="K6" s="225"/>
      <c r="L6" s="225"/>
      <c r="M6" s="225"/>
      <c r="N6" s="225"/>
      <c r="O6" s="225"/>
      <c r="P6" s="225"/>
      <c r="Q6" s="225"/>
      <c r="R6" s="225"/>
      <c r="S6" s="225"/>
      <c r="T6" s="225"/>
    </row>
    <row r="7" spans="1:20" s="11" customFormat="1" x14ac:dyDescent="0.2">
      <c r="A7" s="16"/>
      <c r="H7" s="15"/>
    </row>
    <row r="8" spans="1:20" s="11"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30" t="str">
        <f>'2. паспорт  ТП'!A8:S8</f>
        <v xml:space="preserve">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1" t="str">
        <f>'2. паспорт  ТП'!A11:S11</f>
        <v>H_TP1100.VL.0025</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0" t="str">
        <f>'1. паспорт местоположение'!$A$15</f>
        <v>Реконструкция ВЛ 110 кВ Сургут-Имилор 1, Сургут-Югорская (замена грозотроса 19,7 км)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8" t="s">
        <v>353</v>
      </c>
      <c r="B19" s="228"/>
      <c r="C19" s="228"/>
      <c r="D19" s="228"/>
      <c r="E19" s="228"/>
      <c r="F19" s="228"/>
      <c r="G19" s="228"/>
      <c r="H19" s="228"/>
      <c r="I19" s="228"/>
      <c r="J19" s="228"/>
      <c r="K19" s="228"/>
      <c r="L19" s="228"/>
      <c r="M19" s="228"/>
      <c r="N19" s="228"/>
      <c r="O19" s="228"/>
      <c r="P19" s="228"/>
      <c r="Q19" s="228"/>
      <c r="R19" s="228"/>
      <c r="S19" s="228"/>
      <c r="T19" s="228"/>
    </row>
    <row r="20" spans="1:113" s="5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174</v>
      </c>
      <c r="C21" s="242"/>
      <c r="D21" s="245" t="s">
        <v>112</v>
      </c>
      <c r="E21" s="241" t="s">
        <v>382</v>
      </c>
      <c r="F21" s="242"/>
      <c r="G21" s="241" t="s">
        <v>188</v>
      </c>
      <c r="H21" s="242"/>
      <c r="I21" s="241" t="s">
        <v>111</v>
      </c>
      <c r="J21" s="242"/>
      <c r="K21" s="245" t="s">
        <v>110</v>
      </c>
      <c r="L21" s="241" t="s">
        <v>109</v>
      </c>
      <c r="M21" s="242"/>
      <c r="N21" s="241" t="s">
        <v>378</v>
      </c>
      <c r="O21" s="242"/>
      <c r="P21" s="245" t="s">
        <v>108</v>
      </c>
      <c r="Q21" s="251" t="s">
        <v>107</v>
      </c>
      <c r="R21" s="252"/>
      <c r="S21" s="251" t="s">
        <v>106</v>
      </c>
      <c r="T21" s="253"/>
    </row>
    <row r="22" spans="1:113" ht="204.75" customHeight="1" x14ac:dyDescent="0.25">
      <c r="A22" s="249"/>
      <c r="B22" s="243"/>
      <c r="C22" s="244"/>
      <c r="D22" s="247"/>
      <c r="E22" s="243"/>
      <c r="F22" s="244"/>
      <c r="G22" s="243"/>
      <c r="H22" s="244"/>
      <c r="I22" s="243"/>
      <c r="J22" s="244"/>
      <c r="K22" s="246"/>
      <c r="L22" s="243"/>
      <c r="M22" s="244"/>
      <c r="N22" s="243"/>
      <c r="O22" s="244"/>
      <c r="P22" s="246"/>
      <c r="Q22" s="80" t="s">
        <v>105</v>
      </c>
      <c r="R22" s="80" t="s">
        <v>352</v>
      </c>
      <c r="S22" s="80" t="s">
        <v>104</v>
      </c>
      <c r="T22" s="80" t="s">
        <v>103</v>
      </c>
    </row>
    <row r="23" spans="1:113" ht="51.75" customHeight="1" x14ac:dyDescent="0.25">
      <c r="A23" s="250"/>
      <c r="B23" s="120" t="s">
        <v>101</v>
      </c>
      <c r="C23" s="120" t="s">
        <v>102</v>
      </c>
      <c r="D23" s="246"/>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0"/>
      <c r="C29" s="240"/>
      <c r="D29" s="240"/>
      <c r="E29" s="240"/>
      <c r="F29" s="240"/>
      <c r="G29" s="240"/>
      <c r="H29" s="240"/>
      <c r="I29" s="240"/>
      <c r="J29" s="240"/>
      <c r="K29" s="240"/>
      <c r="L29" s="240"/>
      <c r="M29" s="240"/>
      <c r="N29" s="240"/>
      <c r="O29" s="240"/>
      <c r="P29" s="240"/>
      <c r="Q29" s="240"/>
      <c r="R29" s="24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5" t="str">
        <f>'1. паспорт местоположение'!$A$5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0" t="str">
        <f>'3.1. паспорт Техсостояние ПС'!A10:T10</f>
        <v xml:space="preserve">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1"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'3.1. паспорт Техсостояние ПС'!A13:T13</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355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4" customFormat="1" ht="21" customHeight="1" x14ac:dyDescent="0.25"/>
    <row r="21" spans="1:27" ht="15.75" customHeight="1" x14ac:dyDescent="0.25">
      <c r="A21" s="255" t="s">
        <v>6</v>
      </c>
      <c r="B21" s="257" t="s">
        <v>362</v>
      </c>
      <c r="C21" s="258"/>
      <c r="D21" s="257" t="s">
        <v>364</v>
      </c>
      <c r="E21" s="258"/>
      <c r="F21" s="251" t="s">
        <v>94</v>
      </c>
      <c r="G21" s="253"/>
      <c r="H21" s="253"/>
      <c r="I21" s="252"/>
      <c r="J21" s="255" t="s">
        <v>365</v>
      </c>
      <c r="K21" s="257" t="s">
        <v>366</v>
      </c>
      <c r="L21" s="258"/>
      <c r="M21" s="257" t="s">
        <v>367</v>
      </c>
      <c r="N21" s="258"/>
      <c r="O21" s="257" t="s">
        <v>354</v>
      </c>
      <c r="P21" s="258"/>
      <c r="Q21" s="257" t="s">
        <v>117</v>
      </c>
      <c r="R21" s="258"/>
      <c r="S21" s="255" t="s">
        <v>116</v>
      </c>
      <c r="T21" s="255" t="s">
        <v>368</v>
      </c>
      <c r="U21" s="255" t="s">
        <v>363</v>
      </c>
      <c r="V21" s="257" t="s">
        <v>115</v>
      </c>
      <c r="W21" s="258"/>
      <c r="X21" s="251" t="s">
        <v>107</v>
      </c>
      <c r="Y21" s="253"/>
      <c r="Z21" s="251" t="s">
        <v>106</v>
      </c>
      <c r="AA21" s="253"/>
    </row>
    <row r="22" spans="1:27" ht="216" customHeight="1" x14ac:dyDescent="0.25">
      <c r="A22" s="261"/>
      <c r="B22" s="259"/>
      <c r="C22" s="260"/>
      <c r="D22" s="259"/>
      <c r="E22" s="260"/>
      <c r="F22" s="251" t="s">
        <v>114</v>
      </c>
      <c r="G22" s="252"/>
      <c r="H22" s="251" t="s">
        <v>113</v>
      </c>
      <c r="I22" s="252"/>
      <c r="J22" s="256"/>
      <c r="K22" s="259"/>
      <c r="L22" s="260"/>
      <c r="M22" s="259"/>
      <c r="N22" s="260"/>
      <c r="O22" s="259"/>
      <c r="P22" s="260"/>
      <c r="Q22" s="259"/>
      <c r="R22" s="260"/>
      <c r="S22" s="256"/>
      <c r="T22" s="256"/>
      <c r="U22" s="256"/>
      <c r="V22" s="259"/>
      <c r="W22" s="260"/>
      <c r="X22" s="80" t="s">
        <v>105</v>
      </c>
      <c r="Y22" s="80" t="s">
        <v>352</v>
      </c>
      <c r="Z22" s="80" t="s">
        <v>104</v>
      </c>
      <c r="AA22" s="80" t="s">
        <v>103</v>
      </c>
    </row>
    <row r="23" spans="1:27" ht="60" customHeight="1" x14ac:dyDescent="0.25">
      <c r="A23" s="256"/>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522</v>
      </c>
      <c r="Y25" s="133" t="s">
        <v>523</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5" t="str">
        <f>'1. паспорт местоположение'!$A$5</f>
        <v>Год раскрытия информации: 2023 год</v>
      </c>
      <c r="B5" s="225"/>
      <c r="C5" s="22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9" t="s">
        <v>10</v>
      </c>
      <c r="B7" s="229"/>
      <c r="C7" s="229"/>
      <c r="D7" s="12"/>
      <c r="E7" s="12"/>
      <c r="F7" s="12"/>
      <c r="G7" s="12"/>
      <c r="H7" s="12"/>
      <c r="I7" s="12"/>
      <c r="J7" s="12"/>
      <c r="K7" s="12"/>
      <c r="L7" s="12"/>
      <c r="M7" s="12"/>
      <c r="N7" s="12"/>
      <c r="O7" s="12"/>
      <c r="P7" s="12"/>
      <c r="Q7" s="12"/>
      <c r="R7" s="12"/>
      <c r="S7" s="12"/>
      <c r="T7" s="12"/>
      <c r="U7" s="12"/>
    </row>
    <row r="8" spans="1:29" s="11" customFormat="1" ht="18.75" x14ac:dyDescent="0.2">
      <c r="A8" s="229"/>
      <c r="B8" s="229"/>
      <c r="C8" s="229"/>
      <c r="D8" s="13"/>
      <c r="E8" s="13"/>
      <c r="F8" s="13"/>
      <c r="G8" s="13"/>
      <c r="H8" s="12"/>
      <c r="I8" s="12"/>
      <c r="J8" s="12"/>
      <c r="K8" s="12"/>
      <c r="L8" s="12"/>
      <c r="M8" s="12"/>
      <c r="N8" s="12"/>
      <c r="O8" s="12"/>
      <c r="P8" s="12"/>
      <c r="Q8" s="12"/>
      <c r="R8" s="12"/>
      <c r="S8" s="12"/>
      <c r="T8" s="12"/>
      <c r="U8" s="12"/>
    </row>
    <row r="9" spans="1:29" s="11" customFormat="1" ht="18.75" x14ac:dyDescent="0.2">
      <c r="A9" s="230" t="str">
        <f>'3.2 паспорт Техсостояние ЛЭП'!A9:AA9</f>
        <v xml:space="preserve">АО "Россети Тюмень" </v>
      </c>
      <c r="B9" s="231"/>
      <c r="C9" s="231"/>
      <c r="D9" s="7"/>
      <c r="E9" s="7"/>
      <c r="F9" s="7"/>
      <c r="G9" s="7"/>
      <c r="H9" s="12"/>
      <c r="I9" s="12"/>
      <c r="J9" s="12"/>
      <c r="K9" s="12"/>
      <c r="L9" s="12"/>
      <c r="M9" s="12"/>
      <c r="N9" s="12"/>
      <c r="O9" s="12"/>
      <c r="P9" s="12"/>
      <c r="Q9" s="12"/>
      <c r="R9" s="12"/>
      <c r="S9" s="12"/>
      <c r="T9" s="12"/>
      <c r="U9" s="12"/>
    </row>
    <row r="10" spans="1:29" s="11" customFormat="1" ht="18.75" x14ac:dyDescent="0.2">
      <c r="A10" s="226" t="s">
        <v>9</v>
      </c>
      <c r="B10" s="226"/>
      <c r="C10" s="226"/>
      <c r="D10" s="5"/>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'3.2 паспорт Техсостояние ЛЭП'!A12:AA12</f>
        <v>H_TP1100.VL.0025</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6" t="s">
        <v>8</v>
      </c>
      <c r="B13" s="226"/>
      <c r="C13" s="2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3" customFormat="1" ht="15.75" x14ac:dyDescent="0.2">
      <c r="A15" s="230" t="str">
        <f>'1. паспорт местоположение'!$A$15</f>
        <v>Реконструкция ВЛ 110 кВ Сургут-Имилор 1, Сургут-Югорская (замена грозотроса 19,7 км)</v>
      </c>
      <c r="B15" s="231"/>
      <c r="C15" s="231"/>
      <c r="D15" s="7"/>
      <c r="E15" s="7"/>
      <c r="F15" s="7"/>
      <c r="G15" s="7"/>
      <c r="H15" s="7"/>
      <c r="I15" s="7"/>
      <c r="J15" s="7"/>
      <c r="K15" s="7"/>
      <c r="L15" s="7"/>
      <c r="M15" s="7"/>
      <c r="N15" s="7"/>
      <c r="O15" s="7"/>
      <c r="P15" s="7"/>
      <c r="Q15" s="7"/>
      <c r="R15" s="7"/>
      <c r="S15" s="7"/>
      <c r="T15" s="7"/>
      <c r="U15" s="7"/>
    </row>
    <row r="16" spans="1:29" s="3" customFormat="1" ht="15" customHeight="1" x14ac:dyDescent="0.2">
      <c r="A16" s="226" t="s">
        <v>7</v>
      </c>
      <c r="B16" s="226"/>
      <c r="C16" s="226"/>
      <c r="D16" s="5"/>
      <c r="E16" s="5"/>
      <c r="F16" s="5"/>
      <c r="G16" s="5"/>
      <c r="H16" s="5"/>
      <c r="I16" s="5"/>
      <c r="J16" s="5"/>
      <c r="K16" s="5"/>
      <c r="L16" s="5"/>
      <c r="M16" s="5"/>
      <c r="N16" s="5"/>
      <c r="O16" s="5"/>
      <c r="P16" s="5"/>
      <c r="Q16" s="5"/>
      <c r="R16" s="5"/>
      <c r="S16" s="5"/>
      <c r="T16" s="5"/>
      <c r="U16" s="5"/>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7" t="s">
        <v>348</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134"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4"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134"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25" t="str">
        <f>'1. паспорт местоположение'!$A$5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5"/>
      <c r="AB6" s="11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5"/>
      <c r="AB7" s="115"/>
    </row>
    <row r="8" spans="1:28" ht="15.75" x14ac:dyDescent="0.25">
      <c r="A8" s="230" t="str">
        <f>'3.3 паспорт описание'!A9:C9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6"/>
      <c r="AB8" s="116"/>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5"/>
      <c r="AB10" s="115"/>
    </row>
    <row r="11" spans="1:28" x14ac:dyDescent="0.25">
      <c r="A11" s="231" t="str">
        <f>'3.3 паспорт описание'!A12:C12</f>
        <v>H_TP1100.VL.0025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6"/>
      <c r="AB11" s="116"/>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15.75" x14ac:dyDescent="0.25">
      <c r="A14" s="230" t="str">
        <f>'1. паспорт местоположение'!$A$15</f>
        <v>Реконструкция ВЛ 110 кВ Сургут-Имилор 1, Сургут-Югорская (замена грозотроса 19,7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25"/>
      <c r="AB16" s="125"/>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25"/>
      <c r="AB17" s="125"/>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25"/>
      <c r="AB18" s="125"/>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25"/>
      <c r="AB19" s="125"/>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26"/>
      <c r="AB20" s="12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26"/>
      <c r="AB21" s="126"/>
    </row>
    <row r="22" spans="1:28" x14ac:dyDescent="0.25">
      <c r="A22" s="263" t="s">
        <v>379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27"/>
      <c r="AB22" s="127"/>
    </row>
    <row r="23" spans="1:28" ht="32.25" customHeight="1" x14ac:dyDescent="0.25">
      <c r="A23" s="265" t="s">
        <v>256</v>
      </c>
      <c r="B23" s="266"/>
      <c r="C23" s="266"/>
      <c r="D23" s="266"/>
      <c r="E23" s="266"/>
      <c r="F23" s="266"/>
      <c r="G23" s="266"/>
      <c r="H23" s="266"/>
      <c r="I23" s="266"/>
      <c r="J23" s="266"/>
      <c r="K23" s="266"/>
      <c r="L23" s="267"/>
      <c r="M23" s="264" t="s">
        <v>257</v>
      </c>
      <c r="N23" s="264"/>
      <c r="O23" s="264"/>
      <c r="P23" s="264"/>
      <c r="Q23" s="264"/>
      <c r="R23" s="264"/>
      <c r="S23" s="264"/>
      <c r="T23" s="264"/>
      <c r="U23" s="264"/>
      <c r="V23" s="264"/>
      <c r="W23" s="264"/>
      <c r="X23" s="264"/>
      <c r="Y23" s="264"/>
      <c r="Z23" s="264"/>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25" t="str">
        <f>'1. паспорт местоположение'!$A$5</f>
        <v>Год раскрытия информации: 2023 год</v>
      </c>
      <c r="B5" s="225"/>
      <c r="C5" s="225"/>
      <c r="D5" s="225"/>
      <c r="E5" s="225"/>
      <c r="F5" s="225"/>
      <c r="G5" s="225"/>
      <c r="H5" s="225"/>
      <c r="I5" s="225"/>
      <c r="J5" s="225"/>
      <c r="K5" s="225"/>
      <c r="L5" s="225"/>
      <c r="M5" s="225"/>
      <c r="N5" s="225"/>
      <c r="O5" s="225"/>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9" t="s">
        <v>10</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30" t="str">
        <f>'3.4. Паспорт надежность'!A8:Z8</f>
        <v xml:space="preserve">АО "Россети Тюмень" </v>
      </c>
      <c r="B9" s="230"/>
      <c r="C9" s="230"/>
      <c r="D9" s="230"/>
      <c r="E9" s="230"/>
      <c r="F9" s="230"/>
      <c r="G9" s="230"/>
      <c r="H9" s="230"/>
      <c r="I9" s="230"/>
      <c r="J9" s="230"/>
      <c r="K9" s="230"/>
      <c r="L9" s="230"/>
      <c r="M9" s="230"/>
      <c r="N9" s="230"/>
      <c r="O9" s="230"/>
      <c r="P9" s="12"/>
      <c r="Q9" s="12"/>
      <c r="R9" s="12"/>
      <c r="S9" s="12"/>
      <c r="T9" s="12"/>
      <c r="U9" s="12"/>
      <c r="V9" s="12"/>
      <c r="W9" s="12"/>
      <c r="X9" s="12"/>
      <c r="Y9" s="12"/>
      <c r="Z9" s="12"/>
    </row>
    <row r="10" spans="1:28" s="11" customFormat="1" ht="18.75" x14ac:dyDescent="0.2">
      <c r="A10" s="226" t="s">
        <v>9</v>
      </c>
      <c r="B10" s="226"/>
      <c r="C10" s="226"/>
      <c r="D10" s="226"/>
      <c r="E10" s="226"/>
      <c r="F10" s="226"/>
      <c r="G10" s="226"/>
      <c r="H10" s="226"/>
      <c r="I10" s="226"/>
      <c r="J10" s="226"/>
      <c r="K10" s="226"/>
      <c r="L10" s="226"/>
      <c r="M10" s="226"/>
      <c r="N10" s="226"/>
      <c r="O10" s="226"/>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1" t="str">
        <f>'3.4. Паспорт надежность'!A11:Z11</f>
        <v>H_TP1100.VL.0025</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26" t="s">
        <v>8</v>
      </c>
      <c r="B13" s="226"/>
      <c r="C13" s="226"/>
      <c r="D13" s="226"/>
      <c r="E13" s="226"/>
      <c r="F13" s="226"/>
      <c r="G13" s="226"/>
      <c r="H13" s="226"/>
      <c r="I13" s="226"/>
      <c r="J13" s="226"/>
      <c r="K13" s="226"/>
      <c r="L13" s="226"/>
      <c r="M13" s="226"/>
      <c r="N13" s="226"/>
      <c r="O13" s="226"/>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3" customFormat="1" ht="15.75" x14ac:dyDescent="0.2">
      <c r="A15" s="230" t="str">
        <f>'1. паспорт местоположение'!$A$15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c r="M15" s="231"/>
      <c r="N15" s="231"/>
      <c r="O15" s="231"/>
      <c r="P15" s="7"/>
      <c r="Q15" s="7"/>
      <c r="R15" s="7"/>
      <c r="S15" s="7"/>
      <c r="T15" s="7"/>
      <c r="U15" s="7"/>
      <c r="V15" s="7"/>
      <c r="W15" s="7"/>
      <c r="X15" s="7"/>
      <c r="Y15" s="7"/>
      <c r="Z15" s="7"/>
    </row>
    <row r="16" spans="1:28" s="3" customFormat="1" ht="15" customHeight="1" x14ac:dyDescent="0.2">
      <c r="A16" s="226" t="s">
        <v>7</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356</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3" customFormat="1" ht="78" customHeight="1" x14ac:dyDescent="0.2">
      <c r="A19" s="232" t="s">
        <v>6</v>
      </c>
      <c r="B19" s="232" t="s">
        <v>88</v>
      </c>
      <c r="C19" s="232" t="s">
        <v>87</v>
      </c>
      <c r="D19" s="232" t="s">
        <v>76</v>
      </c>
      <c r="E19" s="269" t="s">
        <v>86</v>
      </c>
      <c r="F19" s="270"/>
      <c r="G19" s="270"/>
      <c r="H19" s="270"/>
      <c r="I19" s="271"/>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6" t="s">
        <v>404</v>
      </c>
      <c r="B22" s="136" t="s">
        <v>404</v>
      </c>
      <c r="C22" s="136" t="s">
        <v>404</v>
      </c>
      <c r="D22" s="136" t="s">
        <v>404</v>
      </c>
      <c r="E22" s="136" t="s">
        <v>404</v>
      </c>
      <c r="F22" s="136" t="s">
        <v>404</v>
      </c>
      <c r="G22" s="136" t="s">
        <v>404</v>
      </c>
      <c r="H22" s="136" t="s">
        <v>404</v>
      </c>
      <c r="I22" s="136" t="s">
        <v>404</v>
      </c>
      <c r="J22" s="136" t="s">
        <v>404</v>
      </c>
      <c r="K22" s="136" t="s">
        <v>404</v>
      </c>
      <c r="L22" s="136" t="s">
        <v>404</v>
      </c>
      <c r="M22" s="136" t="s">
        <v>404</v>
      </c>
      <c r="N22" s="136" t="s">
        <v>404</v>
      </c>
      <c r="O22" s="136"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95" bestFit="1" customWidth="1"/>
    <col min="2" max="2" width="12.28515625" style="95" hidden="1" customWidth="1"/>
    <col min="3" max="3" width="14.5703125" style="95" hidden="1" customWidth="1"/>
    <col min="4" max="4" width="24" style="95" hidden="1" customWidth="1"/>
    <col min="5"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25" t="str">
        <f>'4. паспортбюджет'!A5:O5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1" customFormat="1" ht="18.75" x14ac:dyDescent="0.3">
      <c r="A6" s="16"/>
      <c r="I6" s="15"/>
      <c r="J6" s="15"/>
      <c r="K6" s="14"/>
    </row>
    <row r="7" spans="1:44" s="11"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0" t="str">
        <f>'4. паспортбюджет'!A9:O9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1"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1" t="str">
        <f>'4. паспортбюджет'!A12:O12</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1"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30" t="str">
        <f>'4. паспортбюджет'!A15:O15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357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04"/>
      <c r="AP19" s="104"/>
      <c r="AQ19" s="104"/>
      <c r="AR19" s="38"/>
    </row>
    <row r="20" spans="1:45" ht="18.75" x14ac:dyDescent="0.25">
      <c r="AO20" s="104"/>
      <c r="AP20" s="104"/>
      <c r="AQ20" s="104"/>
      <c r="AR20" s="38"/>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row>
    <row r="24" spans="1:45" ht="14.25" customHeight="1" thickBot="1" x14ac:dyDescent="0.3">
      <c r="A24" s="286" t="s">
        <v>245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96"/>
      <c r="AN24" s="96"/>
      <c r="AO24" s="200"/>
      <c r="AP24" s="200"/>
      <c r="AQ24" s="200"/>
      <c r="AR24" s="200"/>
      <c r="AS24" s="102"/>
    </row>
    <row r="25" spans="1:45" ht="12.75" customHeight="1" x14ac:dyDescent="0.25">
      <c r="A25" s="273" t="s">
        <v>539</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97"/>
      <c r="AN25" s="276" t="s">
        <v>244</v>
      </c>
      <c r="AO25" s="276"/>
      <c r="AP25" s="276"/>
      <c r="AQ25" s="277"/>
      <c r="AR25" s="277"/>
      <c r="AS25" s="102"/>
    </row>
    <row r="26" spans="1:45" ht="17.25" customHeight="1" x14ac:dyDescent="0.25">
      <c r="A26" s="278" t="s">
        <v>243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97"/>
      <c r="AN26" s="281" t="s">
        <v>242</v>
      </c>
      <c r="AO26" s="282"/>
      <c r="AP26" s="283"/>
      <c r="AQ26" s="284"/>
      <c r="AR26" s="285"/>
      <c r="AS26" s="102"/>
    </row>
    <row r="27" spans="1:45" ht="17.25" customHeight="1" x14ac:dyDescent="0.25">
      <c r="A27" s="278" t="s">
        <v>241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97"/>
      <c r="AN27" s="281" t="s">
        <v>240</v>
      </c>
      <c r="AO27" s="282"/>
      <c r="AP27" s="283"/>
      <c r="AQ27" s="284"/>
      <c r="AR27" s="285"/>
      <c r="AS27" s="102"/>
    </row>
    <row r="28" spans="1:45" ht="27.75" customHeight="1" thickBot="1" x14ac:dyDescent="0.3">
      <c r="A28" s="293" t="s">
        <v>239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97"/>
      <c r="AN28" s="297" t="s">
        <v>540</v>
      </c>
      <c r="AO28" s="298"/>
      <c r="AP28" s="299"/>
      <c r="AQ28" s="284"/>
      <c r="AR28" s="285"/>
      <c r="AS28" s="102"/>
    </row>
    <row r="29" spans="1:45" ht="17.25" customHeight="1" x14ac:dyDescent="0.25">
      <c r="A29" s="287" t="s">
        <v>238</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5"/>
      <c r="AL29" s="275"/>
      <c r="AM29" s="97"/>
      <c r="AN29" s="290"/>
      <c r="AO29" s="291"/>
      <c r="AP29" s="291"/>
      <c r="AQ29" s="284"/>
      <c r="AR29" s="292"/>
      <c r="AS29" s="102"/>
    </row>
    <row r="30" spans="1:45" ht="17.25" customHeight="1" x14ac:dyDescent="0.25">
      <c r="A30" s="278" t="s">
        <v>541</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7"/>
      <c r="AS30" s="102"/>
    </row>
    <row r="31" spans="1:45" ht="17.25" customHeight="1" x14ac:dyDescent="0.25">
      <c r="A31" s="278" t="s">
        <v>237</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97"/>
      <c r="AN31" s="97"/>
      <c r="AO31" s="201"/>
      <c r="AP31" s="201"/>
      <c r="AQ31" s="201"/>
      <c r="AR31" s="201"/>
      <c r="AS31" s="102"/>
    </row>
    <row r="32" spans="1:45" ht="17.25" customHeight="1" x14ac:dyDescent="0.25">
      <c r="A32" s="278" t="s">
        <v>216</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7"/>
      <c r="AN32" s="97"/>
      <c r="AO32" s="97"/>
      <c r="AP32" s="97"/>
      <c r="AQ32" s="97"/>
      <c r="AR32" s="97"/>
      <c r="AS32" s="102"/>
    </row>
    <row r="33" spans="1:45" ht="17.25" customHeight="1" x14ac:dyDescent="0.25">
      <c r="A33" s="278" t="s">
        <v>236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2"/>
      <c r="AL33" s="302"/>
      <c r="AM33" s="97"/>
      <c r="AN33" s="97"/>
      <c r="AO33" s="97"/>
      <c r="AP33" s="97"/>
      <c r="AQ33" s="97"/>
      <c r="AR33" s="97"/>
      <c r="AS33" s="102"/>
    </row>
    <row r="34" spans="1:45" ht="17.25" customHeight="1" x14ac:dyDescent="0.25">
      <c r="A34" s="278" t="s">
        <v>235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97"/>
      <c r="AN34" s="97"/>
      <c r="AO34" s="97"/>
      <c r="AP34" s="97"/>
      <c r="AQ34" s="97"/>
      <c r="AR34" s="97"/>
      <c r="AS34" s="10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97"/>
      <c r="AN35" s="97"/>
      <c r="AO35" s="97"/>
      <c r="AP35" s="97"/>
      <c r="AQ35" s="97"/>
      <c r="AR35" s="97"/>
      <c r="AS35" s="102"/>
    </row>
    <row r="36" spans="1:45" ht="17.25" customHeight="1" thickBot="1" x14ac:dyDescent="0.3">
      <c r="A36" s="300" t="s">
        <v>209</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6"/>
      <c r="AL36" s="296"/>
      <c r="AM36" s="97"/>
      <c r="AN36" s="97"/>
      <c r="AO36" s="97"/>
      <c r="AP36" s="97"/>
      <c r="AQ36" s="97"/>
      <c r="AR36" s="97"/>
      <c r="AS36" s="10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97"/>
      <c r="AN37" s="97"/>
      <c r="AO37" s="97"/>
      <c r="AP37" s="97"/>
      <c r="AQ37" s="97"/>
      <c r="AR37" s="97"/>
      <c r="AS37" s="102"/>
    </row>
    <row r="38" spans="1:45" ht="17.25" customHeight="1" x14ac:dyDescent="0.25">
      <c r="A38" s="278" t="s">
        <v>234</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97"/>
      <c r="AN38" s="97"/>
      <c r="AO38" s="97"/>
      <c r="AP38" s="97"/>
      <c r="AQ38" s="97"/>
      <c r="AR38" s="97"/>
      <c r="AS38" s="102"/>
    </row>
    <row r="39" spans="1:45" ht="17.25" customHeight="1" thickBot="1" x14ac:dyDescent="0.3">
      <c r="A39" s="300" t="s">
        <v>233</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6"/>
      <c r="AL39" s="296"/>
      <c r="AM39" s="97"/>
      <c r="AN39" s="97"/>
      <c r="AO39" s="97"/>
      <c r="AP39" s="97"/>
      <c r="AQ39" s="97"/>
      <c r="AR39" s="97"/>
      <c r="AS39" s="102"/>
    </row>
    <row r="40" spans="1:45" ht="17.25" customHeight="1" x14ac:dyDescent="0.25">
      <c r="A40" s="273" t="s">
        <v>542</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97"/>
      <c r="AN40" s="97"/>
      <c r="AO40" s="97"/>
      <c r="AP40" s="97"/>
      <c r="AQ40" s="97"/>
      <c r="AR40" s="97"/>
      <c r="AS40" s="102"/>
    </row>
    <row r="41" spans="1:45" ht="17.25" customHeight="1" x14ac:dyDescent="0.25">
      <c r="A41" s="278" t="s">
        <v>232</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7"/>
      <c r="AN41" s="97"/>
      <c r="AO41" s="97"/>
      <c r="AP41" s="97"/>
      <c r="AQ41" s="97"/>
      <c r="AR41" s="97"/>
      <c r="AS41" s="102"/>
    </row>
    <row r="42" spans="1:45" ht="17.25" customHeight="1" x14ac:dyDescent="0.25">
      <c r="A42" s="278" t="s">
        <v>231</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7"/>
      <c r="AN42" s="97"/>
      <c r="AO42" s="97"/>
      <c r="AP42" s="97"/>
      <c r="AQ42" s="97"/>
      <c r="AR42" s="97"/>
      <c r="AS42" s="102"/>
    </row>
    <row r="43" spans="1:45" ht="17.25" customHeight="1" x14ac:dyDescent="0.25">
      <c r="A43" s="278" t="s">
        <v>230</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7"/>
      <c r="AN43" s="97"/>
      <c r="AO43" s="97"/>
      <c r="AP43" s="97"/>
      <c r="AQ43" s="97"/>
      <c r="AR43" s="97"/>
      <c r="AS43" s="102"/>
    </row>
    <row r="44" spans="1:45" ht="17.25" customHeight="1" x14ac:dyDescent="0.25">
      <c r="A44" s="278" t="s">
        <v>229</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97"/>
      <c r="AN44" s="97"/>
      <c r="AO44" s="97"/>
      <c r="AP44" s="97"/>
      <c r="AQ44" s="97"/>
      <c r="AR44" s="97"/>
      <c r="AS44" s="102"/>
    </row>
    <row r="45" spans="1:45" ht="17.25" customHeight="1" x14ac:dyDescent="0.25">
      <c r="A45" s="278" t="s">
        <v>228</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97"/>
      <c r="AN45" s="97"/>
      <c r="AO45" s="97"/>
      <c r="AP45" s="97"/>
      <c r="AQ45" s="97"/>
      <c r="AR45" s="97"/>
      <c r="AS45" s="102"/>
    </row>
    <row r="46" spans="1:45" ht="17.25" customHeight="1" thickBot="1" x14ac:dyDescent="0.3">
      <c r="A46" s="303" t="s">
        <v>543</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97"/>
      <c r="AN46" s="97"/>
      <c r="AO46" s="97"/>
      <c r="AP46" s="97"/>
      <c r="AQ46" s="97"/>
      <c r="AR46" s="97"/>
      <c r="AS46" s="102"/>
    </row>
    <row r="47" spans="1:45" ht="24" customHeight="1" x14ac:dyDescent="0.25">
      <c r="A47" s="306" t="s">
        <v>227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5" t="s">
        <v>5</v>
      </c>
      <c r="AL47" s="275"/>
      <c r="AM47" s="309" t="s">
        <v>544</v>
      </c>
      <c r="AN47" s="309"/>
      <c r="AO47" s="202" t="s">
        <v>545</v>
      </c>
      <c r="AP47" s="202" t="s">
        <v>546</v>
      </c>
      <c r="AQ47" s="102"/>
    </row>
    <row r="48" spans="1:45" ht="12" customHeight="1" x14ac:dyDescent="0.25">
      <c r="A48" s="278" t="s">
        <v>226</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203"/>
      <c r="AP48" s="203"/>
      <c r="AQ48" s="102"/>
    </row>
    <row r="49" spans="1:43" ht="12" customHeight="1" x14ac:dyDescent="0.25">
      <c r="A49" s="278" t="s">
        <v>225</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203"/>
      <c r="AP49" s="203"/>
      <c r="AQ49" s="102"/>
    </row>
    <row r="50" spans="1:43" ht="12" customHeight="1" thickBot="1" x14ac:dyDescent="0.3">
      <c r="A50" s="300" t="s">
        <v>547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6"/>
      <c r="AL50" s="296"/>
      <c r="AM50" s="296"/>
      <c r="AN50" s="296"/>
      <c r="AO50" s="204"/>
      <c r="AP50" s="204"/>
      <c r="AQ50" s="102"/>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10" t="s">
        <v>224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5</v>
      </c>
      <c r="AL52" s="309"/>
      <c r="AM52" s="309" t="s">
        <v>544</v>
      </c>
      <c r="AN52" s="309"/>
      <c r="AO52" s="202" t="s">
        <v>545</v>
      </c>
      <c r="AP52" s="202" t="s">
        <v>546</v>
      </c>
      <c r="AQ52" s="102"/>
    </row>
    <row r="53" spans="1:43" ht="11.25" customHeight="1" x14ac:dyDescent="0.25">
      <c r="A53" s="312" t="s">
        <v>223</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2"/>
      <c r="AL53" s="302"/>
      <c r="AM53" s="302"/>
      <c r="AN53" s="302"/>
      <c r="AO53" s="209"/>
      <c r="AP53" s="209"/>
      <c r="AQ53" s="102"/>
    </row>
    <row r="54" spans="1:43" ht="12" customHeight="1" x14ac:dyDescent="0.25">
      <c r="A54" s="278" t="s">
        <v>222</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203"/>
      <c r="AP54" s="203"/>
      <c r="AQ54" s="102"/>
    </row>
    <row r="55" spans="1:43" ht="12" customHeight="1" x14ac:dyDescent="0.25">
      <c r="A55" s="278" t="s">
        <v>221</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203"/>
      <c r="AP55" s="203"/>
      <c r="AQ55" s="102"/>
    </row>
    <row r="56" spans="1:43" ht="12" customHeight="1" thickBot="1" x14ac:dyDescent="0.3">
      <c r="A56" s="300" t="s">
        <v>220</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6"/>
      <c r="AL56" s="296"/>
      <c r="AM56" s="296"/>
      <c r="AN56" s="296"/>
      <c r="AO56" s="204"/>
      <c r="AP56" s="204"/>
      <c r="AQ56" s="102"/>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97"/>
      <c r="AN57" s="97"/>
      <c r="AO57" s="211"/>
      <c r="AP57" s="211"/>
      <c r="AQ57" s="96"/>
    </row>
    <row r="58" spans="1:43" ht="24" customHeight="1" x14ac:dyDescent="0.25">
      <c r="A58" s="310" t="s">
        <v>548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5</v>
      </c>
      <c r="AL58" s="309"/>
      <c r="AM58" s="309" t="s">
        <v>544</v>
      </c>
      <c r="AN58" s="309"/>
      <c r="AO58" s="202" t="s">
        <v>545</v>
      </c>
      <c r="AP58" s="202" t="s">
        <v>546</v>
      </c>
      <c r="AQ58" s="102"/>
    </row>
    <row r="59" spans="1:43" ht="12.75" customHeight="1" x14ac:dyDescent="0.25">
      <c r="A59" s="314" t="s">
        <v>219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212"/>
      <c r="AP59" s="212"/>
      <c r="AQ59" s="213"/>
    </row>
    <row r="60" spans="1:43" ht="12" customHeight="1" x14ac:dyDescent="0.25">
      <c r="A60" s="278" t="s">
        <v>218</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203"/>
      <c r="AP60" s="203"/>
      <c r="AQ60" s="102"/>
    </row>
    <row r="61" spans="1:43" ht="12" customHeight="1" x14ac:dyDescent="0.25">
      <c r="A61" s="278" t="s">
        <v>217</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203"/>
      <c r="AP61" s="203"/>
      <c r="AQ61" s="102"/>
    </row>
    <row r="62" spans="1:43" ht="12" customHeight="1" x14ac:dyDescent="0.25">
      <c r="A62" s="278" t="s">
        <v>216</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203"/>
      <c r="AP62" s="203"/>
      <c r="AQ62" s="10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203"/>
      <c r="AP63" s="203"/>
      <c r="AQ63" s="10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203"/>
      <c r="AP64" s="203"/>
      <c r="AQ64" s="102"/>
    </row>
    <row r="65" spans="1:43" ht="12" customHeight="1" x14ac:dyDescent="0.25">
      <c r="A65" s="278" t="s">
        <v>215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203"/>
      <c r="AP65" s="203"/>
      <c r="AQ65" s="102"/>
    </row>
    <row r="66" spans="1:43" ht="27.75" customHeight="1" x14ac:dyDescent="0.25">
      <c r="A66" s="317" t="s">
        <v>549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14"/>
      <c r="AP66" s="214"/>
      <c r="AQ66" s="213"/>
    </row>
    <row r="67" spans="1:43" ht="11.25" customHeight="1" x14ac:dyDescent="0.25">
      <c r="A67" s="278" t="s">
        <v>211</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203"/>
      <c r="AP67" s="203"/>
      <c r="AQ67" s="102"/>
    </row>
    <row r="68" spans="1:43" ht="25.5" customHeight="1" x14ac:dyDescent="0.25">
      <c r="A68" s="317" t="s">
        <v>550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14"/>
      <c r="AP68" s="214"/>
      <c r="AQ68" s="213"/>
    </row>
    <row r="69" spans="1:43" ht="12" customHeight="1" x14ac:dyDescent="0.25">
      <c r="A69" s="278" t="s">
        <v>210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203"/>
      <c r="AP69" s="203"/>
      <c r="AQ69" s="102"/>
    </row>
    <row r="70" spans="1:43" ht="12.75" customHeight="1" x14ac:dyDescent="0.25">
      <c r="A70" s="325" t="s">
        <v>214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0"/>
      <c r="AL70" s="320"/>
      <c r="AM70" s="320"/>
      <c r="AN70" s="320"/>
      <c r="AO70" s="214"/>
      <c r="AP70" s="214"/>
      <c r="AQ70" s="213"/>
    </row>
    <row r="71" spans="1:43" ht="12" customHeight="1" x14ac:dyDescent="0.25">
      <c r="A71" s="278" t="s">
        <v>209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203"/>
      <c r="AP71" s="203"/>
      <c r="AQ71" s="102"/>
    </row>
    <row r="72" spans="1:43" ht="12.75" customHeight="1" thickBot="1" x14ac:dyDescent="0.3">
      <c r="A72" s="321" t="s">
        <v>213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97"/>
      <c r="AN73" s="97"/>
      <c r="AO73" s="211"/>
      <c r="AP73" s="211"/>
      <c r="AQ73" s="96"/>
    </row>
    <row r="74" spans="1:43" ht="25.5" customHeight="1" x14ac:dyDescent="0.25">
      <c r="A74" s="310" t="s">
        <v>212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5</v>
      </c>
      <c r="AL74" s="309"/>
      <c r="AM74" s="309" t="s">
        <v>544</v>
      </c>
      <c r="AN74" s="309"/>
      <c r="AO74" s="202" t="s">
        <v>545</v>
      </c>
      <c r="AP74" s="202" t="s">
        <v>546</v>
      </c>
      <c r="AQ74" s="102"/>
    </row>
    <row r="75" spans="1:43" ht="25.5" customHeight="1" x14ac:dyDescent="0.25">
      <c r="A75" s="317" t="s">
        <v>550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8"/>
      <c r="AN75" s="328"/>
      <c r="AO75" s="216"/>
      <c r="AP75" s="216"/>
      <c r="AQ75" s="213"/>
    </row>
    <row r="76" spans="1:43" ht="12" customHeight="1" x14ac:dyDescent="0.25">
      <c r="A76" s="278" t="s">
        <v>211</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7"/>
      <c r="AN76" s="327"/>
      <c r="AO76" s="217"/>
      <c r="AP76" s="217"/>
      <c r="AQ76" s="102"/>
    </row>
    <row r="77" spans="1:43" ht="12" customHeight="1" x14ac:dyDescent="0.25">
      <c r="A77" s="278" t="s">
        <v>210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7"/>
      <c r="AN77" s="327"/>
      <c r="AO77" s="217"/>
      <c r="AP77" s="217"/>
      <c r="AQ77" s="102"/>
    </row>
    <row r="78" spans="1:43" ht="12" customHeight="1" x14ac:dyDescent="0.25">
      <c r="A78" s="278" t="s">
        <v>209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7"/>
      <c r="AN78" s="327"/>
      <c r="AO78" s="217"/>
      <c r="AP78" s="217"/>
      <c r="AQ78" s="102"/>
    </row>
    <row r="79" spans="1:43" ht="12" customHeight="1" x14ac:dyDescent="0.25">
      <c r="A79" s="278" t="s">
        <v>208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7"/>
      <c r="AN79" s="327"/>
      <c r="AO79" s="217"/>
      <c r="AP79" s="217"/>
      <c r="AQ79" s="102"/>
    </row>
    <row r="80" spans="1:43" ht="12" customHeight="1" x14ac:dyDescent="0.25">
      <c r="A80" s="278" t="s">
        <v>207</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7"/>
      <c r="AN80" s="327"/>
      <c r="AO80" s="217"/>
      <c r="AP80" s="217"/>
      <c r="AQ80" s="102"/>
    </row>
    <row r="81" spans="1:45" ht="12.75" customHeight="1" x14ac:dyDescent="0.25">
      <c r="A81" s="278" t="s">
        <v>206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7"/>
      <c r="AN81" s="327"/>
      <c r="AO81" s="217"/>
      <c r="AP81" s="217"/>
      <c r="AQ81" s="102"/>
    </row>
    <row r="82" spans="1:45" ht="12.75" customHeight="1" x14ac:dyDescent="0.25">
      <c r="A82" s="278" t="s">
        <v>205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7"/>
      <c r="AN82" s="327"/>
      <c r="AO82" s="217"/>
      <c r="AP82" s="217"/>
      <c r="AQ82" s="102"/>
    </row>
    <row r="83" spans="1:45" ht="12" customHeight="1" x14ac:dyDescent="0.25">
      <c r="A83" s="325" t="s">
        <v>204</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0"/>
      <c r="AL83" s="320"/>
      <c r="AM83" s="328"/>
      <c r="AN83" s="328"/>
      <c r="AO83" s="216"/>
      <c r="AP83" s="216"/>
      <c r="AQ83" s="213"/>
    </row>
    <row r="84" spans="1:45" ht="12" customHeight="1" x14ac:dyDescent="0.25">
      <c r="A84" s="325" t="s">
        <v>551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0"/>
      <c r="AL84" s="320"/>
      <c r="AM84" s="328"/>
      <c r="AN84" s="328"/>
      <c r="AO84" s="216"/>
      <c r="AP84" s="216"/>
      <c r="AQ84" s="213"/>
    </row>
    <row r="85" spans="1:45" ht="12" customHeight="1" x14ac:dyDescent="0.25">
      <c r="A85" s="278" t="s">
        <v>203</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7"/>
      <c r="AN85" s="327"/>
      <c r="AO85" s="217"/>
      <c r="AP85" s="217"/>
      <c r="AQ85" s="96"/>
    </row>
    <row r="86" spans="1:45" ht="27.75" customHeight="1" x14ac:dyDescent="0.25">
      <c r="A86" s="317" t="s">
        <v>552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8"/>
      <c r="AN86" s="328"/>
      <c r="AO86" s="216"/>
      <c r="AP86" s="216"/>
      <c r="AQ86" s="213"/>
    </row>
    <row r="87" spans="1:45" x14ac:dyDescent="0.25">
      <c r="A87" s="317" t="s">
        <v>553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8"/>
      <c r="AN87" s="328"/>
      <c r="AO87" s="216"/>
      <c r="AP87" s="216"/>
      <c r="AQ87" s="213"/>
    </row>
    <row r="88" spans="1:45" ht="14.25" customHeight="1" x14ac:dyDescent="0.25">
      <c r="A88" s="329" t="s">
        <v>554</v>
      </c>
      <c r="B88" s="330"/>
      <c r="C88" s="330"/>
      <c r="D88" s="33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32"/>
      <c r="AL88" s="333"/>
      <c r="AM88" s="334"/>
      <c r="AN88" s="335"/>
      <c r="AO88" s="216"/>
      <c r="AP88" s="216"/>
      <c r="AQ88" s="213"/>
    </row>
    <row r="89" spans="1:45" x14ac:dyDescent="0.25">
      <c r="A89" s="329" t="s">
        <v>555</v>
      </c>
      <c r="B89" s="330"/>
      <c r="C89" s="330"/>
      <c r="D89" s="33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32"/>
      <c r="AL89" s="333"/>
      <c r="AM89" s="334"/>
      <c r="AN89" s="335"/>
      <c r="AO89" s="216"/>
      <c r="AP89" s="216"/>
      <c r="AQ89" s="96"/>
    </row>
    <row r="90" spans="1:45" ht="12" customHeight="1" thickBot="1" x14ac:dyDescent="0.3">
      <c r="A90" s="219" t="s">
        <v>556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36"/>
      <c r="AL90" s="337"/>
      <c r="AM90" s="338"/>
      <c r="AN90" s="339"/>
      <c r="AO90" s="221"/>
      <c r="AP90" s="221"/>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202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201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200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199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198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7" zoomScale="70" zoomScaleSheetLayoutView="70" workbookViewId="0">
      <selection activeCell="I54" sqref="I54"/>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25" t="str">
        <f>'1. паспорт местоположение'!$A$5</f>
        <v>Год раскрытия информации: 2023 год</v>
      </c>
      <c r="B5" s="225"/>
      <c r="C5" s="225"/>
      <c r="D5" s="225"/>
      <c r="E5" s="225"/>
      <c r="F5" s="225"/>
      <c r="G5" s="225"/>
      <c r="H5" s="225"/>
      <c r="I5" s="225"/>
      <c r="J5" s="225"/>
      <c r="K5" s="225"/>
      <c r="L5" s="22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29" t="s">
        <v>10</v>
      </c>
      <c r="B7" s="229"/>
      <c r="C7" s="229"/>
      <c r="D7" s="229"/>
      <c r="E7" s="229"/>
      <c r="F7" s="229"/>
      <c r="G7" s="229"/>
      <c r="H7" s="229"/>
      <c r="I7" s="229"/>
      <c r="J7" s="229"/>
      <c r="K7" s="229"/>
      <c r="L7" s="229"/>
    </row>
    <row r="8" spans="1:40" ht="18.75" x14ac:dyDescent="0.25">
      <c r="A8" s="229"/>
      <c r="B8" s="229"/>
      <c r="C8" s="229"/>
      <c r="D8" s="229"/>
      <c r="E8" s="229"/>
      <c r="F8" s="229"/>
      <c r="G8" s="229"/>
      <c r="H8" s="229"/>
      <c r="I8" s="229"/>
      <c r="J8" s="229"/>
      <c r="K8" s="229"/>
      <c r="L8" s="229"/>
    </row>
    <row r="9" spans="1:40" x14ac:dyDescent="0.25">
      <c r="A9" s="230" t="str">
        <f>'5. анализ эконом эфф'!A9:AR9</f>
        <v xml:space="preserve">АО "Россети Тюмень" </v>
      </c>
      <c r="B9" s="231"/>
      <c r="C9" s="231"/>
      <c r="D9" s="231"/>
      <c r="E9" s="231"/>
      <c r="F9" s="231"/>
      <c r="G9" s="231"/>
      <c r="H9" s="231"/>
      <c r="I9" s="231"/>
      <c r="J9" s="231"/>
      <c r="K9" s="231"/>
      <c r="L9" s="231"/>
    </row>
    <row r="10" spans="1:40" x14ac:dyDescent="0.25">
      <c r="A10" s="226" t="s">
        <v>9</v>
      </c>
      <c r="B10" s="226"/>
      <c r="C10" s="226"/>
      <c r="D10" s="226"/>
      <c r="E10" s="226"/>
      <c r="F10" s="226"/>
      <c r="G10" s="226"/>
      <c r="H10" s="226"/>
      <c r="I10" s="226"/>
      <c r="J10" s="226"/>
      <c r="K10" s="226"/>
      <c r="L10" s="226"/>
    </row>
    <row r="11" spans="1:40" ht="18.75" x14ac:dyDescent="0.25">
      <c r="A11" s="229"/>
      <c r="B11" s="229"/>
      <c r="C11" s="229"/>
      <c r="D11" s="229"/>
      <c r="E11" s="229"/>
      <c r="F11" s="229"/>
      <c r="G11" s="229"/>
      <c r="H11" s="229"/>
      <c r="I11" s="229"/>
      <c r="J11" s="229"/>
      <c r="K11" s="229"/>
      <c r="L11" s="229"/>
    </row>
    <row r="12" spans="1:40" x14ac:dyDescent="0.25">
      <c r="A12" s="230" t="str">
        <f>'5. анализ эконом эфф'!A12:AR12</f>
        <v>H_TP1100.VL.0025</v>
      </c>
      <c r="B12" s="230"/>
      <c r="C12" s="230"/>
      <c r="D12" s="230"/>
      <c r="E12" s="230"/>
      <c r="F12" s="230"/>
      <c r="G12" s="230"/>
      <c r="H12" s="230"/>
      <c r="I12" s="230"/>
      <c r="J12" s="230"/>
      <c r="K12" s="230"/>
      <c r="L12" s="230"/>
    </row>
    <row r="13" spans="1:40" x14ac:dyDescent="0.25">
      <c r="A13" s="226" t="s">
        <v>8</v>
      </c>
      <c r="B13" s="226"/>
      <c r="C13" s="226"/>
      <c r="D13" s="226"/>
      <c r="E13" s="226"/>
      <c r="F13" s="226"/>
      <c r="G13" s="226"/>
      <c r="H13" s="226"/>
      <c r="I13" s="226"/>
      <c r="J13" s="226"/>
      <c r="K13" s="226"/>
      <c r="L13" s="226"/>
    </row>
    <row r="14" spans="1:40" ht="18.75" x14ac:dyDescent="0.25">
      <c r="A14" s="236"/>
      <c r="B14" s="236"/>
      <c r="C14" s="236"/>
      <c r="D14" s="236"/>
      <c r="E14" s="236"/>
      <c r="F14" s="236"/>
      <c r="G14" s="236"/>
      <c r="H14" s="236"/>
      <c r="I14" s="236"/>
      <c r="J14" s="236"/>
      <c r="K14" s="236"/>
      <c r="L14" s="236"/>
    </row>
    <row r="15" spans="1:40" x14ac:dyDescent="0.25">
      <c r="A15" s="230" t="str">
        <f>'1. паспорт местоположение'!$A$15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row>
    <row r="16" spans="1:40" x14ac:dyDescent="0.25">
      <c r="A16" s="226" t="s">
        <v>7</v>
      </c>
      <c r="B16" s="226"/>
      <c r="C16" s="226"/>
      <c r="D16" s="226"/>
      <c r="E16" s="226"/>
      <c r="F16" s="226"/>
      <c r="G16" s="226"/>
      <c r="H16" s="226"/>
      <c r="I16" s="226"/>
      <c r="J16" s="226"/>
      <c r="K16" s="226"/>
      <c r="L16" s="226"/>
    </row>
    <row r="17" spans="1:12" ht="15.75" customHeight="1" x14ac:dyDescent="0.25">
      <c r="L17" s="74"/>
    </row>
    <row r="18" spans="1:12" x14ac:dyDescent="0.25">
      <c r="K18" s="73"/>
    </row>
    <row r="19" spans="1:12" ht="15.75" customHeight="1" x14ac:dyDescent="0.25">
      <c r="A19" s="350" t="s">
        <v>358</v>
      </c>
      <c r="B19" s="350"/>
      <c r="C19" s="350"/>
      <c r="D19" s="350"/>
      <c r="E19" s="350"/>
      <c r="F19" s="350"/>
      <c r="G19" s="350"/>
      <c r="H19" s="350"/>
      <c r="I19" s="350"/>
      <c r="J19" s="350"/>
      <c r="K19" s="350"/>
      <c r="L19" s="350"/>
    </row>
    <row r="20" spans="1:12" x14ac:dyDescent="0.25">
      <c r="A20" s="59"/>
      <c r="B20" s="59"/>
      <c r="C20" s="72"/>
      <c r="D20" s="72"/>
      <c r="E20" s="72"/>
      <c r="F20" s="72"/>
      <c r="G20" s="72"/>
      <c r="H20" s="72"/>
      <c r="I20" s="72"/>
      <c r="J20" s="72"/>
      <c r="K20" s="72"/>
      <c r="L20" s="72"/>
    </row>
    <row r="21" spans="1:12" ht="28.5" customHeight="1" x14ac:dyDescent="0.25">
      <c r="A21" s="340" t="s">
        <v>173</v>
      </c>
      <c r="B21" s="340" t="s">
        <v>172</v>
      </c>
      <c r="C21" s="346" t="s">
        <v>293</v>
      </c>
      <c r="D21" s="346"/>
      <c r="E21" s="346"/>
      <c r="F21" s="346"/>
      <c r="G21" s="346"/>
      <c r="H21" s="346"/>
      <c r="I21" s="341" t="s">
        <v>171</v>
      </c>
      <c r="J21" s="343" t="s">
        <v>295</v>
      </c>
      <c r="K21" s="340" t="s">
        <v>170</v>
      </c>
      <c r="L21" s="342" t="s">
        <v>294</v>
      </c>
    </row>
    <row r="22" spans="1:12" ht="58.5" customHeight="1" x14ac:dyDescent="0.25">
      <c r="A22" s="340"/>
      <c r="B22" s="340"/>
      <c r="C22" s="347" t="s">
        <v>3</v>
      </c>
      <c r="D22" s="347"/>
      <c r="E22" s="108"/>
      <c r="F22" s="109"/>
      <c r="G22" s="348" t="s">
        <v>2</v>
      </c>
      <c r="H22" s="349"/>
      <c r="I22" s="341"/>
      <c r="J22" s="344"/>
      <c r="K22" s="340"/>
      <c r="L22" s="342"/>
    </row>
    <row r="23" spans="1:12" ht="47.25" x14ac:dyDescent="0.25">
      <c r="A23" s="340"/>
      <c r="B23" s="340"/>
      <c r="C23" s="71" t="s">
        <v>169</v>
      </c>
      <c r="D23" s="71" t="s">
        <v>168</v>
      </c>
      <c r="E23" s="71" t="s">
        <v>169</v>
      </c>
      <c r="F23" s="71" t="s">
        <v>168</v>
      </c>
      <c r="G23" s="71" t="s">
        <v>169</v>
      </c>
      <c r="H23" s="71" t="s">
        <v>168</v>
      </c>
      <c r="I23" s="341"/>
      <c r="J23" s="345"/>
      <c r="K23" s="340"/>
      <c r="L23" s="342"/>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183" t="s">
        <v>167</v>
      </c>
      <c r="C25" s="67"/>
      <c r="D25" s="70"/>
      <c r="E25" s="70"/>
      <c r="F25" s="70"/>
      <c r="G25" s="70"/>
      <c r="H25" s="70"/>
      <c r="I25" s="70"/>
      <c r="J25" s="70"/>
      <c r="K25" s="64"/>
      <c r="L25" s="76"/>
    </row>
    <row r="26" spans="1:12" ht="33" customHeight="1" x14ac:dyDescent="0.25">
      <c r="A26" s="66" t="s">
        <v>166</v>
      </c>
      <c r="B26" s="184" t="s">
        <v>300</v>
      </c>
      <c r="C26" s="191" t="s">
        <v>390</v>
      </c>
      <c r="D26" s="188" t="s">
        <v>390</v>
      </c>
      <c r="E26" s="189"/>
      <c r="F26" s="189"/>
      <c r="G26" s="187" t="s">
        <v>390</v>
      </c>
      <c r="H26" s="187" t="s">
        <v>390</v>
      </c>
      <c r="I26" s="70"/>
      <c r="J26" s="70"/>
      <c r="K26" s="64"/>
      <c r="L26" s="64"/>
    </row>
    <row r="27" spans="1:12" s="60" customFormat="1" ht="39" customHeight="1" x14ac:dyDescent="0.25">
      <c r="A27" s="66" t="s">
        <v>165</v>
      </c>
      <c r="B27" s="184" t="s">
        <v>302</v>
      </c>
      <c r="C27" s="191" t="s">
        <v>390</v>
      </c>
      <c r="D27" s="188" t="s">
        <v>390</v>
      </c>
      <c r="E27" s="189"/>
      <c r="F27" s="189"/>
      <c r="G27" s="187" t="s">
        <v>390</v>
      </c>
      <c r="H27" s="187" t="s">
        <v>390</v>
      </c>
      <c r="I27" s="70"/>
      <c r="J27" s="70"/>
      <c r="K27" s="64"/>
      <c r="L27" s="64"/>
    </row>
    <row r="28" spans="1:12" s="60" customFormat="1" ht="47.25" customHeight="1" x14ac:dyDescent="0.25">
      <c r="A28" s="66" t="s">
        <v>301</v>
      </c>
      <c r="B28" s="184" t="s">
        <v>306</v>
      </c>
      <c r="C28" s="191" t="s">
        <v>390</v>
      </c>
      <c r="D28" s="188" t="s">
        <v>390</v>
      </c>
      <c r="E28" s="189"/>
      <c r="F28" s="189"/>
      <c r="G28" s="187" t="s">
        <v>390</v>
      </c>
      <c r="H28" s="187" t="s">
        <v>390</v>
      </c>
      <c r="I28" s="70"/>
      <c r="J28" s="70"/>
      <c r="K28" s="64"/>
      <c r="L28" s="64"/>
    </row>
    <row r="29" spans="1:12" s="60" customFormat="1" ht="32.25" customHeight="1" x14ac:dyDescent="0.25">
      <c r="A29" s="66" t="s">
        <v>164</v>
      </c>
      <c r="B29" s="184" t="s">
        <v>305</v>
      </c>
      <c r="C29" s="191" t="s">
        <v>390</v>
      </c>
      <c r="D29" s="188" t="s">
        <v>390</v>
      </c>
      <c r="E29" s="189"/>
      <c r="F29" s="189"/>
      <c r="G29" s="187" t="s">
        <v>390</v>
      </c>
      <c r="H29" s="187" t="s">
        <v>390</v>
      </c>
      <c r="I29" s="70"/>
      <c r="J29" s="70"/>
      <c r="K29" s="64"/>
      <c r="L29" s="64"/>
    </row>
    <row r="30" spans="1:12" s="60" customFormat="1" ht="43.5" customHeight="1" x14ac:dyDescent="0.25">
      <c r="A30" s="66" t="s">
        <v>163</v>
      </c>
      <c r="B30" s="184" t="s">
        <v>307</v>
      </c>
      <c r="C30" s="191" t="s">
        <v>390</v>
      </c>
      <c r="D30" s="188" t="s">
        <v>390</v>
      </c>
      <c r="E30" s="189"/>
      <c r="F30" s="189"/>
      <c r="G30" s="187" t="s">
        <v>390</v>
      </c>
      <c r="H30" s="187" t="s">
        <v>390</v>
      </c>
      <c r="I30" s="70"/>
      <c r="J30" s="70"/>
      <c r="K30" s="64"/>
      <c r="L30" s="64"/>
    </row>
    <row r="31" spans="1:12" s="60" customFormat="1" ht="34.5" customHeight="1" x14ac:dyDescent="0.25">
      <c r="A31" s="66" t="s">
        <v>162</v>
      </c>
      <c r="B31" s="182" t="s">
        <v>303</v>
      </c>
      <c r="C31" s="191">
        <v>46023</v>
      </c>
      <c r="D31" s="191">
        <v>46068</v>
      </c>
      <c r="E31" s="189"/>
      <c r="F31" s="189"/>
      <c r="G31" s="190">
        <v>46023</v>
      </c>
      <c r="H31" s="191">
        <v>46068</v>
      </c>
      <c r="I31" s="70"/>
      <c r="J31" s="70"/>
      <c r="K31" s="64"/>
      <c r="L31" s="64"/>
    </row>
    <row r="32" spans="1:12" s="60" customFormat="1" ht="28.5" customHeight="1" x14ac:dyDescent="0.25">
      <c r="A32" s="66" t="s">
        <v>160</v>
      </c>
      <c r="B32" s="182" t="s">
        <v>308</v>
      </c>
      <c r="C32" s="191">
        <v>46174</v>
      </c>
      <c r="D32" s="188">
        <v>46188</v>
      </c>
      <c r="E32" s="189"/>
      <c r="F32" s="189"/>
      <c r="G32" s="188">
        <v>46174</v>
      </c>
      <c r="H32" s="188">
        <v>46188</v>
      </c>
      <c r="I32" s="70"/>
      <c r="J32" s="70"/>
      <c r="K32" s="64"/>
      <c r="L32" s="64"/>
    </row>
    <row r="33" spans="1:12" s="60" customFormat="1" ht="37.5" customHeight="1" x14ac:dyDescent="0.25">
      <c r="A33" s="66" t="s">
        <v>319</v>
      </c>
      <c r="B33" s="182" t="s">
        <v>255</v>
      </c>
      <c r="C33" s="191">
        <v>46157</v>
      </c>
      <c r="D33" s="192">
        <v>46174</v>
      </c>
      <c r="E33" s="189"/>
      <c r="F33" s="189"/>
      <c r="G33" s="188">
        <v>46157</v>
      </c>
      <c r="H33" s="192">
        <v>46174</v>
      </c>
      <c r="I33" s="70"/>
      <c r="J33" s="70"/>
      <c r="K33" s="64"/>
      <c r="L33" s="64"/>
    </row>
    <row r="34" spans="1:12" s="60" customFormat="1" ht="47.25" customHeight="1" x14ac:dyDescent="0.25">
      <c r="A34" s="66" t="s">
        <v>320</v>
      </c>
      <c r="B34" s="182" t="s">
        <v>312</v>
      </c>
      <c r="C34" s="191" t="s">
        <v>390</v>
      </c>
      <c r="D34" s="188" t="s">
        <v>390</v>
      </c>
      <c r="E34" s="189"/>
      <c r="F34" s="189"/>
      <c r="G34" s="188" t="s">
        <v>390</v>
      </c>
      <c r="H34" s="188" t="s">
        <v>390</v>
      </c>
      <c r="I34" s="69"/>
      <c r="J34" s="69"/>
      <c r="K34" s="69"/>
      <c r="L34" s="64"/>
    </row>
    <row r="35" spans="1:12" s="60" customFormat="1" ht="26.25" customHeight="1" x14ac:dyDescent="0.25">
      <c r="A35" s="66" t="s">
        <v>321</v>
      </c>
      <c r="B35" s="182" t="s">
        <v>161</v>
      </c>
      <c r="C35" s="191">
        <v>46183</v>
      </c>
      <c r="D35" s="192">
        <v>46553</v>
      </c>
      <c r="E35" s="189"/>
      <c r="F35" s="189"/>
      <c r="G35" s="188">
        <v>46183</v>
      </c>
      <c r="H35" s="192">
        <v>46553</v>
      </c>
      <c r="I35" s="69"/>
      <c r="J35" s="69"/>
      <c r="K35" s="69"/>
      <c r="L35" s="64"/>
    </row>
    <row r="36" spans="1:12" ht="37.5" customHeight="1" x14ac:dyDescent="0.25">
      <c r="A36" s="66" t="s">
        <v>322</v>
      </c>
      <c r="B36" s="182" t="s">
        <v>304</v>
      </c>
      <c r="C36" s="191">
        <v>46183</v>
      </c>
      <c r="D36" s="192">
        <v>46188</v>
      </c>
      <c r="E36" s="193"/>
      <c r="F36" s="189"/>
      <c r="G36" s="188" t="s">
        <v>390</v>
      </c>
      <c r="H36" s="192" t="s">
        <v>390</v>
      </c>
      <c r="I36" s="68"/>
      <c r="J36" s="68"/>
      <c r="K36" s="64"/>
      <c r="L36" s="64"/>
    </row>
    <row r="37" spans="1:12" x14ac:dyDescent="0.25">
      <c r="A37" s="66" t="s">
        <v>323</v>
      </c>
      <c r="B37" s="182" t="s">
        <v>159</v>
      </c>
      <c r="C37" s="191">
        <v>46143</v>
      </c>
      <c r="D37" s="188">
        <v>46188</v>
      </c>
      <c r="E37" s="193"/>
      <c r="F37" s="189"/>
      <c r="G37" s="192">
        <v>46143</v>
      </c>
      <c r="H37" s="188">
        <v>46188</v>
      </c>
      <c r="I37" s="68"/>
      <c r="J37" s="68"/>
      <c r="K37" s="64"/>
      <c r="L37" s="64"/>
    </row>
    <row r="38" spans="1:12" x14ac:dyDescent="0.25">
      <c r="A38" s="66" t="s">
        <v>520</v>
      </c>
      <c r="B38" s="183" t="s">
        <v>158</v>
      </c>
      <c r="C38" s="191"/>
      <c r="D38" s="187"/>
      <c r="E38" s="187"/>
      <c r="F38" s="187"/>
      <c r="G38" s="65"/>
      <c r="H38" s="187"/>
      <c r="I38" s="64"/>
      <c r="J38" s="64"/>
      <c r="K38" s="64"/>
      <c r="L38" s="64"/>
    </row>
    <row r="39" spans="1:12" ht="47.25" x14ac:dyDescent="0.25">
      <c r="A39" s="66">
        <v>2</v>
      </c>
      <c r="B39" s="182" t="s">
        <v>309</v>
      </c>
      <c r="C39" s="191">
        <v>46554</v>
      </c>
      <c r="D39" s="194">
        <v>46598</v>
      </c>
      <c r="E39" s="187"/>
      <c r="F39" s="187"/>
      <c r="G39" s="194">
        <v>46554</v>
      </c>
      <c r="H39" s="194">
        <v>46598</v>
      </c>
      <c r="I39" s="64"/>
      <c r="J39" s="64"/>
      <c r="K39" s="64"/>
      <c r="L39" s="64"/>
    </row>
    <row r="40" spans="1:12" ht="33.75" customHeight="1" x14ac:dyDescent="0.25">
      <c r="A40" s="66" t="s">
        <v>157</v>
      </c>
      <c r="B40" s="182" t="s">
        <v>311</v>
      </c>
      <c r="C40" s="191">
        <v>46600</v>
      </c>
      <c r="D40" s="194">
        <v>46629</v>
      </c>
      <c r="E40" s="187"/>
      <c r="F40" s="187"/>
      <c r="G40" s="188" t="s">
        <v>390</v>
      </c>
      <c r="H40" s="192" t="s">
        <v>390</v>
      </c>
      <c r="I40" s="64"/>
      <c r="J40" s="64"/>
      <c r="K40" s="64"/>
      <c r="L40" s="64"/>
    </row>
    <row r="41" spans="1:12" ht="36" customHeight="1" x14ac:dyDescent="0.25">
      <c r="A41" s="66" t="s">
        <v>156</v>
      </c>
      <c r="B41" s="183" t="s">
        <v>388</v>
      </c>
      <c r="C41" s="191"/>
      <c r="D41" s="187"/>
      <c r="E41" s="187"/>
      <c r="F41" s="187"/>
      <c r="G41" s="65"/>
      <c r="H41" s="187"/>
      <c r="I41" s="64"/>
      <c r="J41" s="64"/>
      <c r="K41" s="64"/>
      <c r="L41" s="64"/>
    </row>
    <row r="42" spans="1:12" ht="39.75" customHeight="1" x14ac:dyDescent="0.25">
      <c r="A42" s="66">
        <v>3</v>
      </c>
      <c r="B42" s="182" t="s">
        <v>310</v>
      </c>
      <c r="C42" s="191">
        <v>46600</v>
      </c>
      <c r="D42" s="194">
        <v>46614</v>
      </c>
      <c r="E42" s="187"/>
      <c r="F42" s="187"/>
      <c r="G42" s="194">
        <v>46600</v>
      </c>
      <c r="H42" s="194">
        <v>46614</v>
      </c>
      <c r="I42" s="64"/>
      <c r="J42" s="64"/>
      <c r="K42" s="64"/>
      <c r="L42" s="64"/>
    </row>
    <row r="43" spans="1:12" ht="34.5" customHeight="1" x14ac:dyDescent="0.25">
      <c r="A43" s="66" t="s">
        <v>155</v>
      </c>
      <c r="B43" s="182" t="s">
        <v>153</v>
      </c>
      <c r="C43" s="191">
        <v>46631</v>
      </c>
      <c r="D43" s="194">
        <v>46660</v>
      </c>
      <c r="E43" s="187"/>
      <c r="F43" s="187"/>
      <c r="G43" s="188" t="s">
        <v>390</v>
      </c>
      <c r="H43" s="192" t="s">
        <v>390</v>
      </c>
      <c r="I43" s="64"/>
      <c r="J43" s="64"/>
      <c r="K43" s="64"/>
      <c r="L43" s="64"/>
    </row>
    <row r="44" spans="1:12" ht="32.25" customHeight="1" x14ac:dyDescent="0.25">
      <c r="A44" s="66" t="s">
        <v>154</v>
      </c>
      <c r="B44" s="182" t="s">
        <v>151</v>
      </c>
      <c r="C44" s="191">
        <v>46661</v>
      </c>
      <c r="D44" s="194">
        <v>46721</v>
      </c>
      <c r="E44" s="187"/>
      <c r="F44" s="187"/>
      <c r="G44" s="188" t="s">
        <v>390</v>
      </c>
      <c r="H44" s="192" t="s">
        <v>390</v>
      </c>
      <c r="I44" s="64"/>
      <c r="J44" s="64"/>
      <c r="K44" s="64"/>
      <c r="L44" s="64"/>
    </row>
    <row r="45" spans="1:12" ht="70.5" customHeight="1" x14ac:dyDescent="0.25">
      <c r="A45" s="66" t="s">
        <v>152</v>
      </c>
      <c r="B45" s="182" t="s">
        <v>315</v>
      </c>
      <c r="C45" s="191">
        <v>46731</v>
      </c>
      <c r="D45" s="190">
        <v>46736</v>
      </c>
      <c r="E45" s="187"/>
      <c r="F45" s="187"/>
      <c r="G45" s="191">
        <v>46731</v>
      </c>
      <c r="H45" s="190">
        <v>46736</v>
      </c>
      <c r="I45" s="64"/>
      <c r="J45" s="64"/>
      <c r="K45" s="64"/>
      <c r="L45" s="64"/>
    </row>
    <row r="46" spans="1:12" ht="108.75" customHeight="1" x14ac:dyDescent="0.25">
      <c r="A46" s="66" t="s">
        <v>150</v>
      </c>
      <c r="B46" s="182" t="s">
        <v>313</v>
      </c>
      <c r="C46" s="191" t="s">
        <v>390</v>
      </c>
      <c r="D46" s="188" t="s">
        <v>390</v>
      </c>
      <c r="E46" s="187"/>
      <c r="F46" s="187"/>
      <c r="G46" s="65" t="s">
        <v>390</v>
      </c>
      <c r="H46" s="188" t="s">
        <v>390</v>
      </c>
      <c r="I46" s="64"/>
      <c r="J46" s="64"/>
      <c r="K46" s="64"/>
      <c r="L46" s="64"/>
    </row>
    <row r="47" spans="1:12" ht="30.75" customHeight="1" x14ac:dyDescent="0.25">
      <c r="A47" s="66" t="s">
        <v>148</v>
      </c>
      <c r="B47" s="182" t="s">
        <v>149</v>
      </c>
      <c r="C47" s="191">
        <v>46722</v>
      </c>
      <c r="D47" s="190">
        <v>46731</v>
      </c>
      <c r="E47" s="187"/>
      <c r="F47" s="187"/>
      <c r="G47" s="191">
        <v>46722</v>
      </c>
      <c r="H47" s="190">
        <v>46731</v>
      </c>
      <c r="I47" s="64"/>
      <c r="J47" s="64"/>
      <c r="K47" s="64"/>
      <c r="L47" s="64"/>
    </row>
    <row r="48" spans="1:12" ht="37.5" customHeight="1" x14ac:dyDescent="0.25">
      <c r="A48" s="66" t="s">
        <v>521</v>
      </c>
      <c r="B48" s="183" t="s">
        <v>147</v>
      </c>
      <c r="C48" s="191"/>
      <c r="D48" s="187"/>
      <c r="E48" s="187"/>
      <c r="F48" s="187"/>
      <c r="G48" s="65"/>
      <c r="H48" s="187"/>
      <c r="I48" s="64"/>
      <c r="J48" s="64"/>
      <c r="K48" s="64"/>
      <c r="L48" s="64"/>
    </row>
    <row r="49" spans="1:12" ht="24" customHeight="1" x14ac:dyDescent="0.25">
      <c r="A49" s="66">
        <v>4</v>
      </c>
      <c r="B49" s="182" t="s">
        <v>145</v>
      </c>
      <c r="C49" s="191">
        <v>46731</v>
      </c>
      <c r="D49" s="191">
        <v>46746</v>
      </c>
      <c r="E49" s="187"/>
      <c r="F49" s="187"/>
      <c r="G49" s="194">
        <v>46731</v>
      </c>
      <c r="H49" s="191">
        <v>46746</v>
      </c>
      <c r="I49" s="64"/>
      <c r="J49" s="64"/>
      <c r="K49" s="64"/>
      <c r="L49" s="64"/>
    </row>
    <row r="50" spans="1:12" ht="69.75" customHeight="1" x14ac:dyDescent="0.25">
      <c r="A50" s="66" t="s">
        <v>146</v>
      </c>
      <c r="B50" s="182" t="s">
        <v>314</v>
      </c>
      <c r="C50" s="191">
        <v>46746</v>
      </c>
      <c r="D50" s="191">
        <v>46749</v>
      </c>
      <c r="E50" s="187"/>
      <c r="F50" s="187"/>
      <c r="G50" s="191">
        <v>46746</v>
      </c>
      <c r="H50" s="191">
        <v>46749</v>
      </c>
      <c r="I50" s="64"/>
      <c r="J50" s="64"/>
      <c r="K50" s="64"/>
      <c r="L50" s="64"/>
    </row>
    <row r="51" spans="1:12" ht="57" customHeight="1" x14ac:dyDescent="0.25">
      <c r="A51" s="66" t="s">
        <v>144</v>
      </c>
      <c r="B51" s="182" t="s">
        <v>316</v>
      </c>
      <c r="C51" s="191">
        <v>46737</v>
      </c>
      <c r="D51" s="188">
        <v>46749</v>
      </c>
      <c r="E51" s="187"/>
      <c r="F51" s="187"/>
      <c r="G51" s="188">
        <v>46737</v>
      </c>
      <c r="H51" s="188">
        <v>46749</v>
      </c>
      <c r="I51" s="64"/>
      <c r="J51" s="64"/>
      <c r="K51" s="64"/>
      <c r="L51" s="64"/>
    </row>
    <row r="52" spans="1:12" ht="71.25" customHeight="1" x14ac:dyDescent="0.25">
      <c r="A52" s="66" t="s">
        <v>142</v>
      </c>
      <c r="B52" s="182" t="s">
        <v>143</v>
      </c>
      <c r="C52" s="191" t="s">
        <v>390</v>
      </c>
      <c r="D52" s="188" t="s">
        <v>390</v>
      </c>
      <c r="E52" s="195"/>
      <c r="F52" s="195"/>
      <c r="G52" s="188" t="s">
        <v>390</v>
      </c>
      <c r="H52" s="188" t="s">
        <v>390</v>
      </c>
      <c r="I52" s="64"/>
      <c r="J52" s="64"/>
      <c r="K52" s="64"/>
      <c r="L52" s="64"/>
    </row>
    <row r="53" spans="1:12" ht="36.75" customHeight="1" x14ac:dyDescent="0.25">
      <c r="A53" s="66" t="s">
        <v>140</v>
      </c>
      <c r="B53" s="112" t="s">
        <v>317</v>
      </c>
      <c r="C53" s="191">
        <v>46746</v>
      </c>
      <c r="D53" s="196">
        <v>46749</v>
      </c>
      <c r="E53" s="187"/>
      <c r="F53" s="187"/>
      <c r="G53" s="188">
        <v>46746</v>
      </c>
      <c r="H53" s="196">
        <v>46749</v>
      </c>
      <c r="I53" s="64"/>
      <c r="J53" s="64"/>
      <c r="K53" s="64"/>
      <c r="L53" s="64"/>
    </row>
    <row r="54" spans="1:12" ht="46.5" customHeight="1" x14ac:dyDescent="0.25">
      <c r="A54" s="66" t="s">
        <v>318</v>
      </c>
      <c r="B54" s="182" t="s">
        <v>141</v>
      </c>
      <c r="C54" s="191">
        <v>46747</v>
      </c>
      <c r="D54" s="194">
        <v>46751</v>
      </c>
      <c r="E54" s="187"/>
      <c r="F54" s="187"/>
      <c r="G54" s="194" t="s">
        <v>390</v>
      </c>
      <c r="H54" s="194" t="s">
        <v>390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9" zoomScaleNormal="69" workbookViewId="0">
      <selection activeCell="D24" sqref="D24"/>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1" width="6.140625" style="57" customWidth="1"/>
    <col min="12" max="12" width="9.5703125" style="57" customWidth="1"/>
    <col min="13" max="13" width="8.28515625" style="57" customWidth="1"/>
    <col min="14" max="14" width="6.140625" style="57" customWidth="1"/>
    <col min="15" max="15" width="9.28515625" style="57" customWidth="1"/>
    <col min="16" max="16" width="6.85546875" style="57" customWidth="1"/>
    <col min="17" max="17" width="5.28515625" style="57" customWidth="1"/>
    <col min="18" max="16384" width="9.140625" style="57"/>
  </cols>
  <sheetData>
    <row r="1" spans="1:17" ht="18.75" x14ac:dyDescent="0.25">
      <c r="A1" s="58"/>
      <c r="B1" s="58"/>
      <c r="C1" s="58"/>
      <c r="D1" s="58"/>
      <c r="E1" s="58"/>
      <c r="F1" s="58"/>
      <c r="H1" s="58"/>
      <c r="I1" s="58"/>
      <c r="Q1" s="38" t="s">
        <v>69</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68</v>
      </c>
    </row>
    <row r="4" spans="1:17" ht="18.75" customHeight="1" x14ac:dyDescent="0.25">
      <c r="A4" s="225" t="str">
        <f>'6.1. Паспорт сетевой график'!A5:L5</f>
        <v>Год раскрытия информации: 2023 год</v>
      </c>
      <c r="B4" s="225"/>
      <c r="C4" s="225"/>
      <c r="D4" s="225"/>
      <c r="E4" s="225"/>
      <c r="F4" s="225"/>
      <c r="G4" s="225"/>
      <c r="H4" s="225"/>
      <c r="I4" s="225"/>
      <c r="J4" s="225"/>
      <c r="K4" s="225"/>
      <c r="L4" s="225"/>
      <c r="M4" s="225"/>
      <c r="N4" s="225"/>
      <c r="O4" s="225"/>
      <c r="P4" s="225"/>
      <c r="Q4" s="225"/>
    </row>
    <row r="5" spans="1:17" ht="20.25" x14ac:dyDescent="0.3">
      <c r="A5" s="58"/>
      <c r="B5" s="58"/>
      <c r="C5" s="58"/>
      <c r="D5" s="58"/>
      <c r="E5" s="147"/>
      <c r="H5" s="58"/>
      <c r="I5" s="58"/>
      <c r="Q5" s="14"/>
    </row>
    <row r="6" spans="1:17" ht="18.75" x14ac:dyDescent="0.25">
      <c r="A6" s="229" t="s">
        <v>10</v>
      </c>
      <c r="B6" s="229"/>
      <c r="C6" s="229"/>
      <c r="D6" s="229"/>
      <c r="E6" s="229"/>
      <c r="F6" s="229"/>
      <c r="G6" s="229"/>
      <c r="H6" s="229"/>
      <c r="I6" s="229"/>
      <c r="J6" s="229"/>
      <c r="K6" s="229"/>
      <c r="L6" s="229"/>
      <c r="M6" s="229"/>
      <c r="N6" s="229"/>
      <c r="O6" s="229"/>
      <c r="P6" s="229"/>
      <c r="Q6" s="229"/>
    </row>
    <row r="7" spans="1:17" ht="18.75" x14ac:dyDescent="0.25">
      <c r="A7" s="115"/>
      <c r="B7" s="115"/>
      <c r="C7" s="115"/>
      <c r="D7" s="115"/>
      <c r="E7" s="115"/>
      <c r="F7" s="115"/>
      <c r="G7" s="115"/>
      <c r="H7" s="63"/>
      <c r="I7" s="63"/>
      <c r="J7" s="63"/>
      <c r="K7" s="63"/>
      <c r="L7" s="63"/>
      <c r="M7" s="63"/>
      <c r="N7" s="63"/>
      <c r="O7" s="63"/>
      <c r="P7" s="63"/>
      <c r="Q7" s="63"/>
    </row>
    <row r="8" spans="1:17" x14ac:dyDescent="0.25">
      <c r="A8" s="230" t="str">
        <f>'6.1. Паспорт сетевой график'!A9:L9</f>
        <v xml:space="preserve">АО "Россети Тюмень" </v>
      </c>
      <c r="B8" s="230"/>
      <c r="C8" s="230"/>
      <c r="D8" s="230"/>
      <c r="E8" s="230"/>
      <c r="F8" s="230"/>
      <c r="G8" s="230"/>
      <c r="H8" s="230"/>
      <c r="I8" s="230"/>
      <c r="J8" s="230"/>
      <c r="K8" s="230"/>
      <c r="L8" s="230"/>
      <c r="M8" s="230"/>
      <c r="N8" s="230"/>
      <c r="O8" s="230"/>
      <c r="P8" s="230"/>
      <c r="Q8" s="230"/>
    </row>
    <row r="9" spans="1:17" ht="18.75" customHeight="1" x14ac:dyDescent="0.25">
      <c r="A9" s="226" t="s">
        <v>9</v>
      </c>
      <c r="B9" s="226"/>
      <c r="C9" s="226"/>
      <c r="D9" s="226"/>
      <c r="E9" s="226"/>
      <c r="F9" s="226"/>
      <c r="G9" s="226"/>
      <c r="H9" s="226"/>
      <c r="I9" s="226"/>
      <c r="J9" s="226"/>
      <c r="K9" s="226"/>
      <c r="L9" s="226"/>
      <c r="M9" s="226"/>
      <c r="N9" s="226"/>
      <c r="O9" s="226"/>
      <c r="P9" s="226"/>
      <c r="Q9" s="226"/>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30" t="str">
        <f>'6.1. Паспорт сетевой график'!A12:L12</f>
        <v>H_TP1100.VL.0025</v>
      </c>
      <c r="B11" s="230"/>
      <c r="C11" s="230"/>
      <c r="D11" s="230"/>
      <c r="E11" s="230"/>
      <c r="F11" s="230"/>
      <c r="G11" s="230"/>
      <c r="H11" s="230"/>
      <c r="I11" s="230"/>
      <c r="J11" s="230"/>
      <c r="K11" s="230"/>
      <c r="L11" s="230"/>
      <c r="M11" s="230"/>
      <c r="N11" s="230"/>
      <c r="O11" s="230"/>
      <c r="P11" s="230"/>
      <c r="Q11" s="230"/>
    </row>
    <row r="12" spans="1:17" x14ac:dyDescent="0.25">
      <c r="A12" s="226" t="s">
        <v>8</v>
      </c>
      <c r="B12" s="226"/>
      <c r="C12" s="226"/>
      <c r="D12" s="226"/>
      <c r="E12" s="226"/>
      <c r="F12" s="226"/>
      <c r="G12" s="226"/>
      <c r="H12" s="226"/>
      <c r="I12" s="226"/>
      <c r="J12" s="226"/>
      <c r="K12" s="226"/>
      <c r="L12" s="226"/>
      <c r="M12" s="226"/>
      <c r="N12" s="226"/>
      <c r="O12" s="226"/>
      <c r="P12" s="226"/>
      <c r="Q12" s="226"/>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30" t="str">
        <f>'6.1. Паспорт сетевой график'!A15:L15</f>
        <v>Реконструкция ВЛ 110 кВ Сургут-Имилор 1, Сургут-Югорская (замена грозотроса 19,7 км)</v>
      </c>
      <c r="B14" s="230"/>
      <c r="C14" s="230"/>
      <c r="D14" s="230"/>
      <c r="E14" s="230"/>
      <c r="F14" s="230"/>
      <c r="G14" s="230"/>
      <c r="H14" s="230"/>
      <c r="I14" s="230"/>
      <c r="J14" s="230"/>
      <c r="K14" s="230"/>
      <c r="L14" s="230"/>
      <c r="M14" s="230"/>
      <c r="N14" s="230"/>
      <c r="O14" s="230"/>
      <c r="P14" s="230"/>
      <c r="Q14" s="230"/>
    </row>
    <row r="15" spans="1:17" ht="15.75" customHeight="1" x14ac:dyDescent="0.25">
      <c r="A15" s="226" t="s">
        <v>7</v>
      </c>
      <c r="B15" s="226"/>
      <c r="C15" s="226"/>
      <c r="D15" s="226"/>
      <c r="E15" s="226"/>
      <c r="F15" s="226"/>
      <c r="G15" s="226"/>
      <c r="H15" s="226"/>
      <c r="I15" s="226"/>
      <c r="J15" s="226"/>
      <c r="K15" s="226"/>
      <c r="L15" s="226"/>
      <c r="M15" s="226"/>
      <c r="N15" s="226"/>
      <c r="O15" s="226"/>
      <c r="P15" s="226"/>
      <c r="Q15" s="226"/>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1" t="s">
        <v>359</v>
      </c>
      <c r="B18" s="351"/>
      <c r="C18" s="351"/>
      <c r="D18" s="351"/>
      <c r="E18" s="351"/>
      <c r="F18" s="351"/>
      <c r="G18" s="351"/>
      <c r="H18" s="351"/>
      <c r="I18" s="351"/>
      <c r="J18" s="351"/>
      <c r="K18" s="351"/>
      <c r="L18" s="351"/>
      <c r="M18" s="351"/>
      <c r="N18" s="351"/>
      <c r="O18" s="351"/>
      <c r="P18" s="351"/>
      <c r="Q18" s="351"/>
    </row>
    <row r="19" spans="1:29" x14ac:dyDescent="0.25">
      <c r="A19" s="58"/>
      <c r="B19" s="58"/>
      <c r="C19" s="58"/>
      <c r="D19" s="58"/>
      <c r="E19" s="58"/>
      <c r="F19" s="58"/>
      <c r="H19" s="58"/>
      <c r="I19" s="58"/>
      <c r="J19" s="58"/>
      <c r="K19" s="58"/>
      <c r="L19" s="58"/>
      <c r="M19" s="58"/>
      <c r="N19" s="58"/>
      <c r="O19" s="58"/>
      <c r="P19" s="58"/>
    </row>
    <row r="20" spans="1:29" ht="22.5" customHeight="1" x14ac:dyDescent="0.25">
      <c r="A20" s="352" t="s">
        <v>139</v>
      </c>
      <c r="B20" s="352" t="s">
        <v>138</v>
      </c>
      <c r="C20" s="355" t="s">
        <v>137</v>
      </c>
      <c r="D20" s="355"/>
      <c r="E20" s="356" t="s">
        <v>436</v>
      </c>
      <c r="F20" s="356"/>
      <c r="G20" s="352" t="s">
        <v>535</v>
      </c>
      <c r="H20" s="357" t="s">
        <v>525</v>
      </c>
      <c r="I20" s="358"/>
      <c r="J20" s="358"/>
      <c r="K20" s="358"/>
      <c r="L20" s="357" t="s">
        <v>526</v>
      </c>
      <c r="M20" s="358"/>
      <c r="N20" s="358"/>
      <c r="O20" s="358"/>
      <c r="P20" s="357" t="s">
        <v>527</v>
      </c>
      <c r="Q20" s="358"/>
      <c r="R20" s="358"/>
      <c r="S20" s="358"/>
      <c r="T20" s="357" t="s">
        <v>528</v>
      </c>
      <c r="U20" s="358"/>
      <c r="V20" s="358"/>
      <c r="W20" s="358"/>
      <c r="X20" s="357" t="s">
        <v>529</v>
      </c>
      <c r="Y20" s="358"/>
      <c r="Z20" s="358"/>
      <c r="AA20" s="358"/>
      <c r="AB20" s="359" t="s">
        <v>136</v>
      </c>
      <c r="AC20" s="360"/>
    </row>
    <row r="21" spans="1:29" ht="105.75" customHeight="1" x14ac:dyDescent="0.25">
      <c r="A21" s="353"/>
      <c r="B21" s="353"/>
      <c r="C21" s="355"/>
      <c r="D21" s="355"/>
      <c r="E21" s="356"/>
      <c r="F21" s="356"/>
      <c r="G21" s="353"/>
      <c r="H21" s="355" t="s">
        <v>3</v>
      </c>
      <c r="I21" s="355"/>
      <c r="J21" s="355" t="s">
        <v>437</v>
      </c>
      <c r="K21" s="355"/>
      <c r="L21" s="355" t="s">
        <v>3</v>
      </c>
      <c r="M21" s="355"/>
      <c r="N21" s="355" t="s">
        <v>437</v>
      </c>
      <c r="O21" s="355"/>
      <c r="P21" s="355" t="s">
        <v>3</v>
      </c>
      <c r="Q21" s="355"/>
      <c r="R21" s="355" t="s">
        <v>437</v>
      </c>
      <c r="S21" s="355"/>
      <c r="T21" s="355" t="s">
        <v>3</v>
      </c>
      <c r="U21" s="355"/>
      <c r="V21" s="355" t="s">
        <v>437</v>
      </c>
      <c r="W21" s="355"/>
      <c r="X21" s="355" t="s">
        <v>3</v>
      </c>
      <c r="Y21" s="355"/>
      <c r="Z21" s="355" t="s">
        <v>437</v>
      </c>
      <c r="AA21" s="355"/>
      <c r="AB21" s="361"/>
      <c r="AC21" s="362"/>
    </row>
    <row r="22" spans="1:29" ht="89.25" customHeight="1" x14ac:dyDescent="0.25">
      <c r="A22" s="354"/>
      <c r="B22" s="354"/>
      <c r="C22" s="197" t="s">
        <v>3</v>
      </c>
      <c r="D22" s="197" t="s">
        <v>437</v>
      </c>
      <c r="E22" s="199" t="s">
        <v>530</v>
      </c>
      <c r="F22" s="199" t="s">
        <v>536</v>
      </c>
      <c r="G22" s="354"/>
      <c r="H22" s="153" t="s">
        <v>341</v>
      </c>
      <c r="I22" s="153" t="s">
        <v>342</v>
      </c>
      <c r="J22" s="153" t="s">
        <v>341</v>
      </c>
      <c r="K22" s="153" t="s">
        <v>342</v>
      </c>
      <c r="L22" s="153" t="s">
        <v>341</v>
      </c>
      <c r="M22" s="153" t="s">
        <v>342</v>
      </c>
      <c r="N22" s="153" t="s">
        <v>341</v>
      </c>
      <c r="O22" s="153" t="s">
        <v>342</v>
      </c>
      <c r="P22" s="153" t="s">
        <v>341</v>
      </c>
      <c r="Q22" s="153" t="s">
        <v>342</v>
      </c>
      <c r="R22" s="153" t="s">
        <v>341</v>
      </c>
      <c r="S22" s="153" t="s">
        <v>342</v>
      </c>
      <c r="T22" s="153" t="s">
        <v>341</v>
      </c>
      <c r="U22" s="153" t="s">
        <v>342</v>
      </c>
      <c r="V22" s="153" t="s">
        <v>341</v>
      </c>
      <c r="W22" s="153" t="s">
        <v>342</v>
      </c>
      <c r="X22" s="153" t="s">
        <v>341</v>
      </c>
      <c r="Y22" s="153" t="s">
        <v>342</v>
      </c>
      <c r="Z22" s="153" t="s">
        <v>341</v>
      </c>
      <c r="AA22" s="153" t="s">
        <v>342</v>
      </c>
      <c r="AB22" s="197" t="s">
        <v>438</v>
      </c>
      <c r="AC22" s="197" t="s">
        <v>437</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4">
        <v>1</v>
      </c>
      <c r="B24" s="155" t="s">
        <v>135</v>
      </c>
      <c r="C24" s="156">
        <v>5.2529222504257511</v>
      </c>
      <c r="D24" s="156">
        <v>6.6208031940000005</v>
      </c>
      <c r="E24" s="156">
        <v>6.6208031940000005</v>
      </c>
      <c r="F24" s="156">
        <v>6.6208031940000005</v>
      </c>
      <c r="G24" s="156">
        <v>0</v>
      </c>
      <c r="H24" s="156">
        <v>0</v>
      </c>
      <c r="I24" s="156"/>
      <c r="J24" s="156">
        <v>0</v>
      </c>
      <c r="K24" s="156"/>
      <c r="L24" s="156">
        <v>5.2529222504257511</v>
      </c>
      <c r="M24" s="156"/>
      <c r="N24" s="156">
        <v>0</v>
      </c>
      <c r="O24" s="156"/>
      <c r="P24" s="156">
        <v>0</v>
      </c>
      <c r="Q24" s="156"/>
      <c r="R24" s="156">
        <v>0</v>
      </c>
      <c r="S24" s="156"/>
      <c r="T24" s="156">
        <v>0</v>
      </c>
      <c r="U24" s="156"/>
      <c r="V24" s="156">
        <v>0.60164881723740016</v>
      </c>
      <c r="W24" s="156"/>
      <c r="X24" s="156">
        <v>0</v>
      </c>
      <c r="Y24" s="156"/>
      <c r="Z24" s="156">
        <v>6.0191543767626001</v>
      </c>
      <c r="AA24" s="156"/>
      <c r="AB24" s="156">
        <v>5.2529222504257511</v>
      </c>
      <c r="AC24" s="156">
        <v>6.6208031940000005</v>
      </c>
    </row>
    <row r="25" spans="1:29" s="149" customFormat="1" x14ac:dyDescent="0.25">
      <c r="A25" s="157" t="s">
        <v>439</v>
      </c>
      <c r="B25" s="158" t="s">
        <v>134</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v>0</v>
      </c>
      <c r="AA25" s="156"/>
      <c r="AB25" s="156">
        <v>0</v>
      </c>
      <c r="AC25" s="156">
        <v>0</v>
      </c>
    </row>
    <row r="26" spans="1:29" s="149" customFormat="1" x14ac:dyDescent="0.25">
      <c r="A26" s="157" t="s">
        <v>440</v>
      </c>
      <c r="B26" s="158" t="s">
        <v>133</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v>0</v>
      </c>
      <c r="AA26" s="156"/>
      <c r="AB26" s="156">
        <v>0</v>
      </c>
      <c r="AC26" s="156">
        <v>0</v>
      </c>
    </row>
    <row r="27" spans="1:29" s="149" customFormat="1" ht="31.5" x14ac:dyDescent="0.25">
      <c r="A27" s="157" t="s">
        <v>441</v>
      </c>
      <c r="B27" s="158" t="s">
        <v>299</v>
      </c>
      <c r="C27" s="156"/>
      <c r="D27" s="156"/>
      <c r="E27" s="156"/>
      <c r="F27" s="156"/>
      <c r="G27" s="156">
        <v>0</v>
      </c>
      <c r="H27" s="156">
        <v>0</v>
      </c>
      <c r="I27" s="156"/>
      <c r="J27" s="156">
        <v>0</v>
      </c>
      <c r="K27" s="156"/>
      <c r="L27" s="156">
        <v>4.4029547600000001</v>
      </c>
      <c r="M27" s="156"/>
      <c r="N27" s="156">
        <v>0</v>
      </c>
      <c r="O27" s="156"/>
      <c r="P27" s="156">
        <v>0</v>
      </c>
      <c r="Q27" s="156"/>
      <c r="R27" s="156">
        <v>0</v>
      </c>
      <c r="S27" s="156"/>
      <c r="T27" s="156">
        <v>0</v>
      </c>
      <c r="U27" s="156"/>
      <c r="V27" s="156">
        <v>0.50137401436450013</v>
      </c>
      <c r="W27" s="156"/>
      <c r="X27" s="156">
        <v>0</v>
      </c>
      <c r="Y27" s="156"/>
      <c r="Z27" s="156">
        <v>5.0483685606355007</v>
      </c>
      <c r="AA27" s="156"/>
      <c r="AB27" s="156">
        <v>4.4029547600000001</v>
      </c>
      <c r="AC27" s="156">
        <v>5.5497425750000007</v>
      </c>
    </row>
    <row r="28" spans="1:29" s="149" customFormat="1" x14ac:dyDescent="0.25">
      <c r="A28" s="157" t="s">
        <v>442</v>
      </c>
      <c r="B28" s="158" t="s">
        <v>443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49" customFormat="1" x14ac:dyDescent="0.25">
      <c r="A29" s="157" t="s">
        <v>444</v>
      </c>
      <c r="B29" s="159" t="s">
        <v>132</v>
      </c>
      <c r="C29" s="156"/>
      <c r="D29" s="156"/>
      <c r="E29" s="156"/>
      <c r="F29" s="156"/>
      <c r="G29" s="156">
        <v>0</v>
      </c>
      <c r="H29" s="156">
        <v>0</v>
      </c>
      <c r="I29" s="156"/>
      <c r="J29" s="156">
        <v>0</v>
      </c>
      <c r="K29" s="156"/>
      <c r="L29" s="156">
        <v>0.84996749042575104</v>
      </c>
      <c r="M29" s="156"/>
      <c r="N29" s="156">
        <v>0</v>
      </c>
      <c r="O29" s="156"/>
      <c r="P29" s="156">
        <v>0</v>
      </c>
      <c r="Q29" s="156"/>
      <c r="R29" s="156">
        <v>0</v>
      </c>
      <c r="S29" s="156"/>
      <c r="T29" s="156">
        <v>0</v>
      </c>
      <c r="U29" s="156"/>
      <c r="V29" s="156">
        <v>0.10027480287290003</v>
      </c>
      <c r="W29" s="156"/>
      <c r="X29" s="156">
        <v>0</v>
      </c>
      <c r="Y29" s="156"/>
      <c r="Z29" s="156">
        <v>0.97078581612709947</v>
      </c>
      <c r="AA29" s="156"/>
      <c r="AB29" s="156">
        <v>0.84996749042575104</v>
      </c>
      <c r="AC29" s="156">
        <v>1.0710606189999998</v>
      </c>
    </row>
    <row r="30" spans="1:29" s="148" customFormat="1" ht="47.25" x14ac:dyDescent="0.25">
      <c r="A30" s="154" t="s">
        <v>64</v>
      </c>
      <c r="B30" s="155" t="s">
        <v>445</v>
      </c>
      <c r="C30" s="156">
        <v>4.4029547599999992</v>
      </c>
      <c r="D30" s="156">
        <v>5.5497425749999998</v>
      </c>
      <c r="E30" s="156">
        <v>5.5497425749999998</v>
      </c>
      <c r="F30" s="156">
        <v>5.5497425749999998</v>
      </c>
      <c r="G30" s="156">
        <v>0</v>
      </c>
      <c r="H30" s="156">
        <v>0</v>
      </c>
      <c r="I30" s="156"/>
      <c r="J30" s="156">
        <v>0</v>
      </c>
      <c r="K30" s="156"/>
      <c r="L30" s="156">
        <v>4.4029547599999992</v>
      </c>
      <c r="M30" s="156"/>
      <c r="N30" s="156">
        <v>0</v>
      </c>
      <c r="O30" s="156"/>
      <c r="P30" s="156">
        <v>0</v>
      </c>
      <c r="Q30" s="156"/>
      <c r="R30" s="156">
        <v>0</v>
      </c>
      <c r="S30" s="156"/>
      <c r="T30" s="156">
        <v>0</v>
      </c>
      <c r="U30" s="156"/>
      <c r="V30" s="156">
        <v>0.50137401436450013</v>
      </c>
      <c r="W30" s="156"/>
      <c r="X30" s="156">
        <v>0</v>
      </c>
      <c r="Y30" s="156"/>
      <c r="Z30" s="156">
        <v>5.0483685606355007</v>
      </c>
      <c r="AA30" s="156"/>
      <c r="AB30" s="156">
        <v>4.4029547599999992</v>
      </c>
      <c r="AC30" s="156">
        <v>5.5497425750000007</v>
      </c>
    </row>
    <row r="31" spans="1:29" s="149" customFormat="1" x14ac:dyDescent="0.25">
      <c r="A31" s="154" t="s">
        <v>446</v>
      </c>
      <c r="B31" s="158" t="s">
        <v>131</v>
      </c>
      <c r="C31" s="156">
        <v>0</v>
      </c>
      <c r="D31" s="156">
        <v>1.5713020000000001E-2</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49" customFormat="1" ht="31.5" x14ac:dyDescent="0.25">
      <c r="A32" s="154" t="s">
        <v>447</v>
      </c>
      <c r="B32" s="158" t="s">
        <v>130</v>
      </c>
      <c r="C32" s="156">
        <v>4.1607964099999997</v>
      </c>
      <c r="D32" s="156">
        <v>5.2268716849999999</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49" customFormat="1" x14ac:dyDescent="0.25">
      <c r="A33" s="154" t="s">
        <v>448</v>
      </c>
      <c r="B33" s="158" t="s">
        <v>129</v>
      </c>
      <c r="C33" s="156">
        <v>0</v>
      </c>
      <c r="D33" s="156">
        <v>0</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149" customFormat="1" x14ac:dyDescent="0.25">
      <c r="A34" s="154" t="s">
        <v>449</v>
      </c>
      <c r="B34" s="158" t="s">
        <v>128</v>
      </c>
      <c r="C34" s="156">
        <v>0.24215834999999969</v>
      </c>
      <c r="D34" s="156">
        <v>0.30715787000000011</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148" customFormat="1" ht="31.5" x14ac:dyDescent="0.25">
      <c r="A35" s="154" t="s">
        <v>63</v>
      </c>
      <c r="B35" s="155" t="s">
        <v>450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49" customFormat="1" ht="15.75" customHeight="1" x14ac:dyDescent="0.25">
      <c r="A36" s="157" t="s">
        <v>451</v>
      </c>
      <c r="B36" s="158" t="s">
        <v>457</v>
      </c>
      <c r="C36" s="156"/>
      <c r="D36" s="156"/>
      <c r="E36" s="156"/>
      <c r="F36" s="156"/>
      <c r="G36" s="156">
        <v>0</v>
      </c>
      <c r="H36" s="156">
        <v>0</v>
      </c>
      <c r="I36" s="161" t="s">
        <v>401</v>
      </c>
      <c r="J36" s="156">
        <v>0</v>
      </c>
      <c r="K36" s="156" t="s">
        <v>401</v>
      </c>
      <c r="L36" s="156">
        <v>0</v>
      </c>
      <c r="M36" s="161" t="s">
        <v>401</v>
      </c>
      <c r="N36" s="156">
        <v>0</v>
      </c>
      <c r="O36" s="156" t="s">
        <v>401</v>
      </c>
      <c r="P36" s="156">
        <v>0</v>
      </c>
      <c r="Q36" s="161" t="s">
        <v>401</v>
      </c>
      <c r="R36" s="156">
        <v>0</v>
      </c>
      <c r="S36" s="156" t="s">
        <v>401</v>
      </c>
      <c r="T36" s="156">
        <v>0</v>
      </c>
      <c r="U36" s="161" t="s">
        <v>401</v>
      </c>
      <c r="V36" s="156">
        <v>0</v>
      </c>
      <c r="W36" s="156" t="s">
        <v>401</v>
      </c>
      <c r="X36" s="156">
        <v>0</v>
      </c>
      <c r="Y36" s="161" t="s">
        <v>401</v>
      </c>
      <c r="Z36" s="156">
        <v>0</v>
      </c>
      <c r="AA36" s="156" t="s">
        <v>401</v>
      </c>
      <c r="AB36" s="156">
        <v>0</v>
      </c>
      <c r="AC36" s="156">
        <v>0</v>
      </c>
    </row>
    <row r="37" spans="1:29" s="149" customFormat="1" ht="31.5" x14ac:dyDescent="0.25">
      <c r="A37" s="157" t="s">
        <v>453</v>
      </c>
      <c r="B37" s="160" t="s">
        <v>452</v>
      </c>
      <c r="C37" s="156"/>
      <c r="D37" s="156"/>
      <c r="E37" s="156"/>
      <c r="F37" s="156"/>
      <c r="G37" s="156">
        <v>0</v>
      </c>
      <c r="H37" s="156">
        <v>0</v>
      </c>
      <c r="I37" s="161" t="s">
        <v>401</v>
      </c>
      <c r="J37" s="156">
        <v>0</v>
      </c>
      <c r="K37" s="156" t="s">
        <v>401</v>
      </c>
      <c r="L37" s="156">
        <v>0</v>
      </c>
      <c r="M37" s="161" t="s">
        <v>401</v>
      </c>
      <c r="N37" s="156">
        <v>0</v>
      </c>
      <c r="O37" s="156" t="s">
        <v>401</v>
      </c>
      <c r="P37" s="156">
        <v>0</v>
      </c>
      <c r="Q37" s="161" t="s">
        <v>401</v>
      </c>
      <c r="R37" s="156">
        <v>0</v>
      </c>
      <c r="S37" s="156" t="s">
        <v>401</v>
      </c>
      <c r="T37" s="156">
        <v>0</v>
      </c>
      <c r="U37" s="161" t="s">
        <v>401</v>
      </c>
      <c r="V37" s="156">
        <v>0</v>
      </c>
      <c r="W37" s="156" t="s">
        <v>401</v>
      </c>
      <c r="X37" s="156">
        <v>0</v>
      </c>
      <c r="Y37" s="161" t="s">
        <v>401</v>
      </c>
      <c r="Z37" s="156">
        <v>0</v>
      </c>
      <c r="AA37" s="156" t="s">
        <v>401</v>
      </c>
      <c r="AB37" s="156">
        <v>0</v>
      </c>
      <c r="AC37" s="156">
        <v>0</v>
      </c>
    </row>
    <row r="38" spans="1:29" s="149" customFormat="1" x14ac:dyDescent="0.25">
      <c r="A38" s="157" t="s">
        <v>454</v>
      </c>
      <c r="B38" s="160" t="s">
        <v>126</v>
      </c>
      <c r="C38" s="156"/>
      <c r="D38" s="156"/>
      <c r="E38" s="156"/>
      <c r="F38" s="156"/>
      <c r="G38" s="156">
        <v>0</v>
      </c>
      <c r="H38" s="156">
        <v>0</v>
      </c>
      <c r="I38" s="161" t="s">
        <v>401</v>
      </c>
      <c r="J38" s="156">
        <v>0</v>
      </c>
      <c r="K38" s="156" t="s">
        <v>401</v>
      </c>
      <c r="L38" s="156">
        <v>0</v>
      </c>
      <c r="M38" s="161" t="s">
        <v>401</v>
      </c>
      <c r="N38" s="156">
        <v>0</v>
      </c>
      <c r="O38" s="156" t="s">
        <v>401</v>
      </c>
      <c r="P38" s="156">
        <v>0</v>
      </c>
      <c r="Q38" s="161" t="s">
        <v>401</v>
      </c>
      <c r="R38" s="156">
        <v>0</v>
      </c>
      <c r="S38" s="156" t="s">
        <v>401</v>
      </c>
      <c r="T38" s="156">
        <v>0</v>
      </c>
      <c r="U38" s="161" t="s">
        <v>401</v>
      </c>
      <c r="V38" s="156">
        <v>0</v>
      </c>
      <c r="W38" s="156" t="s">
        <v>401</v>
      </c>
      <c r="X38" s="156">
        <v>0</v>
      </c>
      <c r="Y38" s="161" t="s">
        <v>401</v>
      </c>
      <c r="Z38" s="156">
        <v>0</v>
      </c>
      <c r="AA38" s="156" t="s">
        <v>401</v>
      </c>
      <c r="AB38" s="156">
        <v>0</v>
      </c>
      <c r="AC38" s="156">
        <v>0</v>
      </c>
    </row>
    <row r="39" spans="1:29" s="149" customFormat="1" x14ac:dyDescent="0.25">
      <c r="A39" s="157" t="s">
        <v>456</v>
      </c>
      <c r="B39" s="158" t="s">
        <v>455</v>
      </c>
      <c r="C39" s="156"/>
      <c r="D39" s="156"/>
      <c r="E39" s="156"/>
      <c r="F39" s="156"/>
      <c r="G39" s="156">
        <v>0</v>
      </c>
      <c r="H39" s="156">
        <v>0</v>
      </c>
      <c r="I39" s="161" t="s">
        <v>401</v>
      </c>
      <c r="J39" s="156">
        <v>0</v>
      </c>
      <c r="K39" s="156" t="s">
        <v>401</v>
      </c>
      <c r="L39" s="156">
        <v>0</v>
      </c>
      <c r="M39" s="161" t="s">
        <v>401</v>
      </c>
      <c r="N39" s="156">
        <v>0</v>
      </c>
      <c r="O39" s="156" t="s">
        <v>401</v>
      </c>
      <c r="P39" s="156">
        <v>0</v>
      </c>
      <c r="Q39" s="161" t="s">
        <v>401</v>
      </c>
      <c r="R39" s="156">
        <v>0</v>
      </c>
      <c r="S39" s="156" t="s">
        <v>401</v>
      </c>
      <c r="T39" s="156">
        <v>0</v>
      </c>
      <c r="U39" s="161" t="s">
        <v>401</v>
      </c>
      <c r="V39" s="156">
        <v>0</v>
      </c>
      <c r="W39" s="156" t="s">
        <v>401</v>
      </c>
      <c r="X39" s="156">
        <v>0</v>
      </c>
      <c r="Y39" s="161" t="s">
        <v>401</v>
      </c>
      <c r="Z39" s="156">
        <v>0</v>
      </c>
      <c r="AA39" s="156" t="s">
        <v>401</v>
      </c>
      <c r="AB39" s="156">
        <v>0</v>
      </c>
      <c r="AC39" s="156">
        <v>0</v>
      </c>
    </row>
    <row r="40" spans="1:29" s="149" customFormat="1" x14ac:dyDescent="0.25">
      <c r="A40" s="157" t="s">
        <v>458</v>
      </c>
      <c r="B40" s="158" t="s">
        <v>459</v>
      </c>
      <c r="C40" s="156"/>
      <c r="D40" s="156"/>
      <c r="E40" s="156"/>
      <c r="F40" s="156"/>
      <c r="G40" s="156">
        <v>0</v>
      </c>
      <c r="H40" s="156">
        <v>0</v>
      </c>
      <c r="I40" s="161" t="s">
        <v>401</v>
      </c>
      <c r="J40" s="156">
        <v>0</v>
      </c>
      <c r="K40" s="156" t="s">
        <v>401</v>
      </c>
      <c r="L40" s="156">
        <v>0</v>
      </c>
      <c r="M40" s="161" t="s">
        <v>401</v>
      </c>
      <c r="N40" s="156">
        <v>0</v>
      </c>
      <c r="O40" s="156" t="s">
        <v>401</v>
      </c>
      <c r="P40" s="156">
        <v>0</v>
      </c>
      <c r="Q40" s="161" t="s">
        <v>401</v>
      </c>
      <c r="R40" s="156">
        <v>0</v>
      </c>
      <c r="S40" s="156" t="s">
        <v>401</v>
      </c>
      <c r="T40" s="156">
        <v>0</v>
      </c>
      <c r="U40" s="161" t="s">
        <v>401</v>
      </c>
      <c r="V40" s="156">
        <v>0</v>
      </c>
      <c r="W40" s="156" t="s">
        <v>401</v>
      </c>
      <c r="X40" s="156">
        <v>0</v>
      </c>
      <c r="Y40" s="161" t="s">
        <v>401</v>
      </c>
      <c r="Z40" s="156">
        <v>0</v>
      </c>
      <c r="AA40" s="156" t="s">
        <v>401</v>
      </c>
      <c r="AB40" s="156">
        <v>0</v>
      </c>
      <c r="AC40" s="156">
        <v>0</v>
      </c>
    </row>
    <row r="41" spans="1:29" s="149" customFormat="1" x14ac:dyDescent="0.25">
      <c r="A41" s="157" t="s">
        <v>460</v>
      </c>
      <c r="B41" s="158" t="s">
        <v>461</v>
      </c>
      <c r="C41" s="156"/>
      <c r="D41" s="156"/>
      <c r="E41" s="156"/>
      <c r="F41" s="156"/>
      <c r="G41" s="156">
        <v>0</v>
      </c>
      <c r="H41" s="156">
        <v>0</v>
      </c>
      <c r="I41" s="161" t="s">
        <v>401</v>
      </c>
      <c r="J41" s="156">
        <v>0</v>
      </c>
      <c r="K41" s="156" t="s">
        <v>401</v>
      </c>
      <c r="L41" s="156">
        <v>0</v>
      </c>
      <c r="M41" s="161" t="s">
        <v>401</v>
      </c>
      <c r="N41" s="156">
        <v>0</v>
      </c>
      <c r="O41" s="156" t="s">
        <v>401</v>
      </c>
      <c r="P41" s="156">
        <v>0</v>
      </c>
      <c r="Q41" s="161" t="s">
        <v>401</v>
      </c>
      <c r="R41" s="156">
        <v>0</v>
      </c>
      <c r="S41" s="156" t="s">
        <v>401</v>
      </c>
      <c r="T41" s="156">
        <v>0</v>
      </c>
      <c r="U41" s="161" t="s">
        <v>401</v>
      </c>
      <c r="V41" s="156">
        <v>0</v>
      </c>
      <c r="W41" s="156" t="s">
        <v>401</v>
      </c>
      <c r="X41" s="156">
        <v>0</v>
      </c>
      <c r="Y41" s="161" t="s">
        <v>401</v>
      </c>
      <c r="Z41" s="156">
        <v>0</v>
      </c>
      <c r="AA41" s="156" t="s">
        <v>401</v>
      </c>
      <c r="AB41" s="156">
        <v>0</v>
      </c>
      <c r="AC41" s="156">
        <v>0</v>
      </c>
    </row>
    <row r="42" spans="1:29" s="148" customFormat="1" x14ac:dyDescent="0.25">
      <c r="A42" s="157" t="s">
        <v>462</v>
      </c>
      <c r="B42" s="158" t="s">
        <v>463</v>
      </c>
      <c r="C42" s="156"/>
      <c r="D42" s="156"/>
      <c r="E42" s="156"/>
      <c r="F42" s="156"/>
      <c r="G42" s="156">
        <v>0</v>
      </c>
      <c r="H42" s="156">
        <v>0</v>
      </c>
      <c r="I42" s="161" t="s">
        <v>401</v>
      </c>
      <c r="J42" s="156">
        <v>0</v>
      </c>
      <c r="K42" s="156" t="s">
        <v>401</v>
      </c>
      <c r="L42" s="156">
        <v>0</v>
      </c>
      <c r="M42" s="161" t="s">
        <v>401</v>
      </c>
      <c r="N42" s="156">
        <v>0</v>
      </c>
      <c r="O42" s="156" t="s">
        <v>401</v>
      </c>
      <c r="P42" s="156">
        <v>0</v>
      </c>
      <c r="Q42" s="161" t="s">
        <v>401</v>
      </c>
      <c r="R42" s="156">
        <v>0</v>
      </c>
      <c r="S42" s="156" t="s">
        <v>401</v>
      </c>
      <c r="T42" s="156">
        <v>0</v>
      </c>
      <c r="U42" s="161" t="s">
        <v>401</v>
      </c>
      <c r="V42" s="156">
        <v>0</v>
      </c>
      <c r="W42" s="156" t="s">
        <v>401</v>
      </c>
      <c r="X42" s="156">
        <v>0</v>
      </c>
      <c r="Y42" s="161" t="s">
        <v>401</v>
      </c>
      <c r="Z42" s="156">
        <v>0</v>
      </c>
      <c r="AA42" s="156" t="s">
        <v>401</v>
      </c>
      <c r="AB42" s="156">
        <v>0</v>
      </c>
      <c r="AC42" s="156">
        <v>0</v>
      </c>
    </row>
    <row r="43" spans="1:29" s="149" customFormat="1" x14ac:dyDescent="0.25">
      <c r="A43" s="157" t="s">
        <v>464</v>
      </c>
      <c r="B43" s="158" t="s">
        <v>465</v>
      </c>
      <c r="C43" s="156"/>
      <c r="D43" s="156"/>
      <c r="E43" s="156"/>
      <c r="F43" s="156"/>
      <c r="G43" s="156">
        <v>0</v>
      </c>
      <c r="H43" s="156">
        <v>0</v>
      </c>
      <c r="I43" s="161" t="s">
        <v>401</v>
      </c>
      <c r="J43" s="156">
        <v>0</v>
      </c>
      <c r="K43" s="156" t="s">
        <v>401</v>
      </c>
      <c r="L43" s="156">
        <v>0</v>
      </c>
      <c r="M43" s="161" t="s">
        <v>401</v>
      </c>
      <c r="N43" s="156">
        <v>0</v>
      </c>
      <c r="O43" s="156" t="s">
        <v>401</v>
      </c>
      <c r="P43" s="156">
        <v>0</v>
      </c>
      <c r="Q43" s="161" t="s">
        <v>401</v>
      </c>
      <c r="R43" s="156">
        <v>0</v>
      </c>
      <c r="S43" s="156" t="s">
        <v>401</v>
      </c>
      <c r="T43" s="156">
        <v>0</v>
      </c>
      <c r="U43" s="161" t="s">
        <v>401</v>
      </c>
      <c r="V43" s="156">
        <v>0</v>
      </c>
      <c r="W43" s="156" t="s">
        <v>401</v>
      </c>
      <c r="X43" s="156">
        <v>0</v>
      </c>
      <c r="Y43" s="161" t="s">
        <v>401</v>
      </c>
      <c r="Z43" s="156">
        <v>0</v>
      </c>
      <c r="AA43" s="156" t="s">
        <v>401</v>
      </c>
      <c r="AB43" s="156">
        <v>0</v>
      </c>
      <c r="AC43" s="156">
        <v>0</v>
      </c>
    </row>
    <row r="44" spans="1:29" s="149" customFormat="1" x14ac:dyDescent="0.25">
      <c r="A44" s="157" t="s">
        <v>466</v>
      </c>
      <c r="B44" s="158" t="s">
        <v>467</v>
      </c>
      <c r="C44" s="156"/>
      <c r="D44" s="156"/>
      <c r="E44" s="156"/>
      <c r="F44" s="156"/>
      <c r="G44" s="156">
        <v>0</v>
      </c>
      <c r="H44" s="156">
        <v>0</v>
      </c>
      <c r="I44" s="161" t="s">
        <v>401</v>
      </c>
      <c r="J44" s="156">
        <v>0</v>
      </c>
      <c r="K44" s="156" t="s">
        <v>401</v>
      </c>
      <c r="L44" s="156">
        <v>0</v>
      </c>
      <c r="M44" s="161" t="s">
        <v>401</v>
      </c>
      <c r="N44" s="156">
        <v>0</v>
      </c>
      <c r="O44" s="156" t="s">
        <v>401</v>
      </c>
      <c r="P44" s="156">
        <v>0</v>
      </c>
      <c r="Q44" s="161" t="s">
        <v>401</v>
      </c>
      <c r="R44" s="156">
        <v>0</v>
      </c>
      <c r="S44" s="156" t="s">
        <v>401</v>
      </c>
      <c r="T44" s="156">
        <v>0</v>
      </c>
      <c r="U44" s="161" t="s">
        <v>401</v>
      </c>
      <c r="V44" s="156">
        <v>0</v>
      </c>
      <c r="W44" s="156" t="s">
        <v>401</v>
      </c>
      <c r="X44" s="156">
        <v>0</v>
      </c>
      <c r="Y44" s="161" t="s">
        <v>401</v>
      </c>
      <c r="Z44" s="156">
        <v>0</v>
      </c>
      <c r="AA44" s="156" t="s">
        <v>401</v>
      </c>
      <c r="AB44" s="156">
        <v>0</v>
      </c>
      <c r="AC44" s="156">
        <v>0</v>
      </c>
    </row>
    <row r="45" spans="1:29" s="149" customFormat="1" x14ac:dyDescent="0.25">
      <c r="A45" s="157" t="s">
        <v>468</v>
      </c>
      <c r="B45" s="158" t="s">
        <v>469</v>
      </c>
      <c r="C45" s="156"/>
      <c r="D45" s="156"/>
      <c r="E45" s="156"/>
      <c r="F45" s="156"/>
      <c r="G45" s="156">
        <v>0</v>
      </c>
      <c r="H45" s="156">
        <v>0</v>
      </c>
      <c r="I45" s="161" t="s">
        <v>401</v>
      </c>
      <c r="J45" s="156">
        <v>0</v>
      </c>
      <c r="K45" s="156" t="s">
        <v>401</v>
      </c>
      <c r="L45" s="156">
        <v>0</v>
      </c>
      <c r="M45" s="161" t="s">
        <v>401</v>
      </c>
      <c r="N45" s="156">
        <v>0</v>
      </c>
      <c r="O45" s="156" t="s">
        <v>401</v>
      </c>
      <c r="P45" s="156">
        <v>0</v>
      </c>
      <c r="Q45" s="161" t="s">
        <v>401</v>
      </c>
      <c r="R45" s="156">
        <v>0</v>
      </c>
      <c r="S45" s="156" t="s">
        <v>401</v>
      </c>
      <c r="T45" s="156">
        <v>0</v>
      </c>
      <c r="U45" s="161" t="s">
        <v>401</v>
      </c>
      <c r="V45" s="156">
        <v>0</v>
      </c>
      <c r="W45" s="156" t="s">
        <v>401</v>
      </c>
      <c r="X45" s="156">
        <v>0</v>
      </c>
      <c r="Y45" s="161" t="s">
        <v>401</v>
      </c>
      <c r="Z45" s="156">
        <v>0</v>
      </c>
      <c r="AA45" s="156" t="s">
        <v>401</v>
      </c>
      <c r="AB45" s="156">
        <v>0</v>
      </c>
      <c r="AC45" s="156">
        <v>0</v>
      </c>
    </row>
    <row r="46" spans="1:29" s="149" customFormat="1" x14ac:dyDescent="0.25">
      <c r="A46" s="157" t="s">
        <v>470</v>
      </c>
      <c r="B46" s="158" t="s">
        <v>471</v>
      </c>
      <c r="C46" s="156"/>
      <c r="D46" s="156"/>
      <c r="E46" s="156"/>
      <c r="F46" s="156"/>
      <c r="G46" s="156">
        <v>0</v>
      </c>
      <c r="H46" s="156">
        <v>0</v>
      </c>
      <c r="I46" s="161" t="s">
        <v>401</v>
      </c>
      <c r="J46" s="156">
        <v>0</v>
      </c>
      <c r="K46" s="156" t="s">
        <v>401</v>
      </c>
      <c r="L46" s="156">
        <v>0</v>
      </c>
      <c r="M46" s="161" t="s">
        <v>401</v>
      </c>
      <c r="N46" s="156">
        <v>0</v>
      </c>
      <c r="O46" s="156" t="s">
        <v>401</v>
      </c>
      <c r="P46" s="156">
        <v>0</v>
      </c>
      <c r="Q46" s="161" t="s">
        <v>401</v>
      </c>
      <c r="R46" s="156">
        <v>0</v>
      </c>
      <c r="S46" s="156" t="s">
        <v>401</v>
      </c>
      <c r="T46" s="156">
        <v>0</v>
      </c>
      <c r="U46" s="161" t="s">
        <v>401</v>
      </c>
      <c r="V46" s="156">
        <v>0</v>
      </c>
      <c r="W46" s="156" t="s">
        <v>401</v>
      </c>
      <c r="X46" s="156">
        <v>0</v>
      </c>
      <c r="Y46" s="161" t="s">
        <v>401</v>
      </c>
      <c r="Z46" s="156">
        <v>0</v>
      </c>
      <c r="AA46" s="156" t="s">
        <v>401</v>
      </c>
      <c r="AB46" s="156">
        <v>0</v>
      </c>
      <c r="AC46" s="156">
        <v>0</v>
      </c>
    </row>
    <row r="47" spans="1:29" s="149" customFormat="1" x14ac:dyDescent="0.25">
      <c r="A47" s="154" t="s">
        <v>62</v>
      </c>
      <c r="B47" s="155" t="s">
        <v>127</v>
      </c>
      <c r="C47" s="156"/>
      <c r="D47" s="156"/>
      <c r="E47" s="156"/>
      <c r="F47" s="156"/>
      <c r="G47" s="156"/>
      <c r="H47" s="156"/>
      <c r="I47" s="156"/>
      <c r="J47" s="156"/>
      <c r="K47" s="156"/>
      <c r="L47" s="156"/>
      <c r="M47" s="156"/>
      <c r="N47" s="156"/>
      <c r="O47" s="156"/>
      <c r="P47" s="156"/>
      <c r="Q47" s="156"/>
      <c r="R47" s="156"/>
      <c r="S47" s="161"/>
      <c r="T47" s="156"/>
      <c r="U47" s="156"/>
      <c r="V47" s="156"/>
      <c r="W47" s="156"/>
      <c r="X47" s="156"/>
      <c r="Y47" s="156"/>
      <c r="Z47" s="156"/>
      <c r="AA47" s="156"/>
      <c r="AB47" s="156"/>
      <c r="AC47" s="156"/>
    </row>
    <row r="48" spans="1:29" s="149" customFormat="1" ht="15.75" customHeight="1" x14ac:dyDescent="0.25">
      <c r="A48" s="157" t="s">
        <v>472</v>
      </c>
      <c r="B48" s="158" t="s">
        <v>457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v>0</v>
      </c>
      <c r="AA48" s="156"/>
      <c r="AB48" s="156">
        <v>0</v>
      </c>
      <c r="AC48" s="156">
        <v>0</v>
      </c>
    </row>
    <row r="49" spans="1:29" s="148" customFormat="1" ht="31.5" x14ac:dyDescent="0.25">
      <c r="A49" s="157" t="s">
        <v>473</v>
      </c>
      <c r="B49" s="160" t="s">
        <v>452</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v>0</v>
      </c>
      <c r="AA49" s="156"/>
      <c r="AB49" s="156">
        <v>0</v>
      </c>
      <c r="AC49" s="156">
        <v>0</v>
      </c>
    </row>
    <row r="50" spans="1:29" s="149" customFormat="1" x14ac:dyDescent="0.25">
      <c r="A50" s="157" t="s">
        <v>474</v>
      </c>
      <c r="B50" s="160" t="s">
        <v>126</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v>0</v>
      </c>
      <c r="AA50" s="156"/>
      <c r="AB50" s="156">
        <v>0</v>
      </c>
      <c r="AC50" s="156">
        <v>0</v>
      </c>
    </row>
    <row r="51" spans="1:29" s="149" customFormat="1" ht="31.5" x14ac:dyDescent="0.25">
      <c r="A51" s="157" t="s">
        <v>476</v>
      </c>
      <c r="B51" s="158" t="s">
        <v>475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v>0</v>
      </c>
      <c r="AA51" s="156"/>
      <c r="AB51" s="156">
        <v>0</v>
      </c>
      <c r="AC51" s="156">
        <v>0</v>
      </c>
    </row>
    <row r="52" spans="1:29" s="149" customFormat="1" ht="31.5" x14ac:dyDescent="0.25">
      <c r="A52" s="157" t="s">
        <v>478</v>
      </c>
      <c r="B52" s="158" t="s">
        <v>477</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v>0</v>
      </c>
      <c r="AA52" s="156"/>
      <c r="AB52" s="156">
        <v>0</v>
      </c>
      <c r="AC52" s="156">
        <v>0</v>
      </c>
    </row>
    <row r="53" spans="1:29" s="149" customFormat="1" x14ac:dyDescent="0.25">
      <c r="A53" s="157" t="s">
        <v>479</v>
      </c>
      <c r="B53" s="158" t="s">
        <v>125</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v>0</v>
      </c>
      <c r="AA53" s="156"/>
      <c r="AB53" s="156">
        <v>0</v>
      </c>
      <c r="AC53" s="156">
        <v>0</v>
      </c>
    </row>
    <row r="54" spans="1:29" s="149" customFormat="1" x14ac:dyDescent="0.25">
      <c r="A54" s="157" t="s">
        <v>480</v>
      </c>
      <c r="B54" s="158" t="s">
        <v>459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v>0</v>
      </c>
      <c r="AA54" s="156"/>
      <c r="AB54" s="156">
        <v>0</v>
      </c>
      <c r="AC54" s="156">
        <v>0</v>
      </c>
    </row>
    <row r="55" spans="1:29" s="149" customFormat="1" x14ac:dyDescent="0.25">
      <c r="A55" s="157" t="s">
        <v>481</v>
      </c>
      <c r="B55" s="158" t="s">
        <v>461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v>0</v>
      </c>
      <c r="AA55" s="156"/>
      <c r="AB55" s="156">
        <v>0</v>
      </c>
      <c r="AC55" s="156">
        <v>0</v>
      </c>
    </row>
    <row r="56" spans="1:29" s="148" customFormat="1" x14ac:dyDescent="0.25">
      <c r="A56" s="157" t="s">
        <v>482</v>
      </c>
      <c r="B56" s="158" t="s">
        <v>463</v>
      </c>
      <c r="C56" s="156">
        <v>19.7</v>
      </c>
      <c r="D56" s="156">
        <v>19.7</v>
      </c>
      <c r="E56" s="156"/>
      <c r="F56" s="156"/>
      <c r="G56" s="156">
        <v>0</v>
      </c>
      <c r="H56" s="156">
        <v>0</v>
      </c>
      <c r="I56" s="156"/>
      <c r="J56" s="156">
        <v>0</v>
      </c>
      <c r="K56" s="156"/>
      <c r="L56" s="156">
        <v>19.7</v>
      </c>
      <c r="M56" s="156"/>
      <c r="N56" s="156">
        <v>0</v>
      </c>
      <c r="O56" s="156"/>
      <c r="P56" s="156">
        <v>0</v>
      </c>
      <c r="Q56" s="156"/>
      <c r="R56" s="156">
        <v>0</v>
      </c>
      <c r="S56" s="156"/>
      <c r="T56" s="156">
        <v>0</v>
      </c>
      <c r="U56" s="156"/>
      <c r="V56" s="156">
        <v>0</v>
      </c>
      <c r="W56" s="156"/>
      <c r="X56" s="156">
        <v>0</v>
      </c>
      <c r="Y56" s="156"/>
      <c r="Z56" s="156">
        <v>19.7</v>
      </c>
      <c r="AA56" s="156"/>
      <c r="AB56" s="156">
        <v>19.7</v>
      </c>
      <c r="AC56" s="156">
        <v>19.7</v>
      </c>
    </row>
    <row r="57" spans="1:29" s="148" customFormat="1" x14ac:dyDescent="0.25">
      <c r="A57" s="157" t="s">
        <v>483</v>
      </c>
      <c r="B57" s="158" t="s">
        <v>465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v>0</v>
      </c>
      <c r="AA57" s="156"/>
      <c r="AB57" s="156">
        <v>0</v>
      </c>
      <c r="AC57" s="156">
        <v>0</v>
      </c>
    </row>
    <row r="58" spans="1:29" s="149" customFormat="1" x14ac:dyDescent="0.25">
      <c r="A58" s="157" t="s">
        <v>484</v>
      </c>
      <c r="B58" s="158" t="s">
        <v>467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v>0</v>
      </c>
      <c r="AA58" s="156"/>
      <c r="AB58" s="156">
        <v>0</v>
      </c>
      <c r="AC58" s="156">
        <v>0</v>
      </c>
    </row>
    <row r="59" spans="1:29" s="149" customFormat="1" x14ac:dyDescent="0.25">
      <c r="A59" s="157" t="s">
        <v>485</v>
      </c>
      <c r="B59" s="158" t="s">
        <v>469</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v>0</v>
      </c>
      <c r="AA59" s="156"/>
      <c r="AB59" s="156">
        <v>0</v>
      </c>
      <c r="AC59" s="156">
        <v>0</v>
      </c>
    </row>
    <row r="60" spans="1:29" s="149" customFormat="1" x14ac:dyDescent="0.25">
      <c r="A60" s="157" t="s">
        <v>486</v>
      </c>
      <c r="B60" s="158" t="s">
        <v>471</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v>0</v>
      </c>
      <c r="AA60" s="156"/>
      <c r="AB60" s="156">
        <v>0</v>
      </c>
      <c r="AC60" s="156">
        <v>0</v>
      </c>
    </row>
    <row r="61" spans="1:29" s="149" customFormat="1" ht="31.5" x14ac:dyDescent="0.25">
      <c r="A61" s="154" t="s">
        <v>60</v>
      </c>
      <c r="B61" s="155" t="s">
        <v>124</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49" customFormat="1" x14ac:dyDescent="0.25">
      <c r="A62" s="157" t="s">
        <v>487</v>
      </c>
      <c r="B62" s="158" t="s">
        <v>123</v>
      </c>
      <c r="C62" s="156">
        <v>4.4029547599999992</v>
      </c>
      <c r="D62" s="156">
        <v>5.5497425749999998</v>
      </c>
      <c r="E62" s="156"/>
      <c r="F62" s="156"/>
      <c r="G62" s="156">
        <v>0</v>
      </c>
      <c r="H62" s="156">
        <v>0</v>
      </c>
      <c r="I62" s="156"/>
      <c r="J62" s="156">
        <v>0</v>
      </c>
      <c r="K62" s="156"/>
      <c r="L62" s="156">
        <v>4.4029547599999992</v>
      </c>
      <c r="M62" s="156"/>
      <c r="N62" s="156">
        <v>0</v>
      </c>
      <c r="O62" s="156"/>
      <c r="P62" s="156">
        <v>0</v>
      </c>
      <c r="Q62" s="156"/>
      <c r="R62" s="156">
        <v>0</v>
      </c>
      <c r="S62" s="156"/>
      <c r="T62" s="156">
        <v>0</v>
      </c>
      <c r="U62" s="156"/>
      <c r="V62" s="156">
        <v>0</v>
      </c>
      <c r="W62" s="156"/>
      <c r="X62" s="156">
        <v>0</v>
      </c>
      <c r="Y62" s="156"/>
      <c r="Z62" s="156">
        <v>5.5497425749999998</v>
      </c>
      <c r="AA62" s="156"/>
      <c r="AB62" s="156">
        <v>4.4029547599999992</v>
      </c>
      <c r="AC62" s="156">
        <v>5.5497425749999998</v>
      </c>
    </row>
    <row r="63" spans="1:29" x14ac:dyDescent="0.25">
      <c r="A63" s="157" t="s">
        <v>488</v>
      </c>
      <c r="B63" s="160" t="s">
        <v>121</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v>0</v>
      </c>
      <c r="AA63" s="156"/>
      <c r="AB63" s="156">
        <v>0</v>
      </c>
      <c r="AC63" s="156">
        <v>0</v>
      </c>
    </row>
    <row r="64" spans="1:29" x14ac:dyDescent="0.25">
      <c r="A64" s="157" t="s">
        <v>489</v>
      </c>
      <c r="B64" s="158" t="s">
        <v>120</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v>0</v>
      </c>
      <c r="AA64" s="156"/>
      <c r="AB64" s="156">
        <v>0</v>
      </c>
      <c r="AC64" s="156">
        <v>0</v>
      </c>
    </row>
    <row r="65" spans="1:29" x14ac:dyDescent="0.25">
      <c r="A65" s="157" t="s">
        <v>490</v>
      </c>
      <c r="B65" s="160" t="s">
        <v>119</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v>0</v>
      </c>
      <c r="AA65" s="156"/>
      <c r="AB65" s="156">
        <v>0</v>
      </c>
      <c r="AC65" s="156">
        <v>0</v>
      </c>
    </row>
    <row r="66" spans="1:29" x14ac:dyDescent="0.25">
      <c r="A66" s="157" t="s">
        <v>491</v>
      </c>
      <c r="B66" s="160" t="s">
        <v>118</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v>0</v>
      </c>
      <c r="AA66" s="156"/>
      <c r="AB66" s="156">
        <v>0</v>
      </c>
      <c r="AC66" s="156">
        <v>0</v>
      </c>
    </row>
    <row r="67" spans="1:29" x14ac:dyDescent="0.25">
      <c r="A67" s="157" t="s">
        <v>492</v>
      </c>
      <c r="B67" s="160" t="s">
        <v>493</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v>0</v>
      </c>
      <c r="AA67" s="156"/>
      <c r="AB67" s="156">
        <v>0</v>
      </c>
      <c r="AC67" s="156">
        <v>0</v>
      </c>
    </row>
    <row r="68" spans="1:29" x14ac:dyDescent="0.25">
      <c r="A68" s="157" t="s">
        <v>494</v>
      </c>
      <c r="B68" s="160" t="s">
        <v>495</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v>0</v>
      </c>
      <c r="AA68" s="156"/>
      <c r="AB68" s="156">
        <v>0</v>
      </c>
      <c r="AC68" s="156">
        <v>0</v>
      </c>
    </row>
    <row r="69" spans="1:29" x14ac:dyDescent="0.25">
      <c r="A69" s="157" t="s">
        <v>496</v>
      </c>
      <c r="B69" s="160" t="s">
        <v>497</v>
      </c>
      <c r="C69" s="156"/>
      <c r="D69" s="156"/>
      <c r="E69" s="156"/>
      <c r="F69" s="156"/>
      <c r="G69" s="156">
        <v>0</v>
      </c>
      <c r="H69" s="156">
        <v>0</v>
      </c>
      <c r="I69" s="156"/>
      <c r="J69" s="156">
        <v>0</v>
      </c>
      <c r="K69" s="156"/>
      <c r="L69" s="156">
        <v>19.7</v>
      </c>
      <c r="M69" s="156"/>
      <c r="N69" s="156">
        <v>0</v>
      </c>
      <c r="O69" s="156"/>
      <c r="P69" s="156">
        <v>0</v>
      </c>
      <c r="Q69" s="156"/>
      <c r="R69" s="156">
        <v>0</v>
      </c>
      <c r="S69" s="156"/>
      <c r="T69" s="156">
        <v>0</v>
      </c>
      <c r="U69" s="156"/>
      <c r="V69" s="156">
        <v>0</v>
      </c>
      <c r="W69" s="156"/>
      <c r="X69" s="156">
        <v>0</v>
      </c>
      <c r="Y69" s="156"/>
      <c r="Z69" s="156">
        <v>19.7</v>
      </c>
      <c r="AA69" s="156"/>
      <c r="AB69" s="156">
        <v>19.7</v>
      </c>
      <c r="AC69" s="156">
        <v>19.7</v>
      </c>
    </row>
    <row r="70" spans="1:29" x14ac:dyDescent="0.25">
      <c r="A70" s="157" t="s">
        <v>498</v>
      </c>
      <c r="B70" s="160" t="s">
        <v>499</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v>0</v>
      </c>
      <c r="AA70" s="156"/>
      <c r="AB70" s="156">
        <v>0</v>
      </c>
      <c r="AC70" s="156">
        <v>0</v>
      </c>
    </row>
    <row r="71" spans="1:29" x14ac:dyDescent="0.25">
      <c r="A71" s="157" t="s">
        <v>500</v>
      </c>
      <c r="B71" s="160" t="s">
        <v>501</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v>0</v>
      </c>
      <c r="AA71" s="156"/>
      <c r="AB71" s="156">
        <v>0</v>
      </c>
      <c r="AC71" s="156">
        <v>0</v>
      </c>
    </row>
    <row r="72" spans="1:29" x14ac:dyDescent="0.25">
      <c r="A72" s="157" t="s">
        <v>502</v>
      </c>
      <c r="B72" s="160" t="s">
        <v>503</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v>0</v>
      </c>
      <c r="AA72" s="156"/>
      <c r="AB72" s="156">
        <v>0</v>
      </c>
      <c r="AC72" s="156">
        <v>0</v>
      </c>
    </row>
    <row r="73" spans="1:29" x14ac:dyDescent="0.25">
      <c r="A73" s="157" t="s">
        <v>504</v>
      </c>
      <c r="B73" s="160" t="s">
        <v>505</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v>0</v>
      </c>
      <c r="AA73" s="156"/>
      <c r="AB73" s="156">
        <v>0</v>
      </c>
      <c r="AC73" s="156">
        <v>0</v>
      </c>
    </row>
    <row r="74" spans="1:29" ht="31.5" x14ac:dyDescent="0.25">
      <c r="A74" s="154" t="s">
        <v>59</v>
      </c>
      <c r="B74" s="162" t="s">
        <v>175</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v>0</v>
      </c>
      <c r="AA74" s="156"/>
      <c r="AB74" s="156">
        <v>0</v>
      </c>
      <c r="AC74" s="156">
        <v>0</v>
      </c>
    </row>
    <row r="75" spans="1:29" x14ac:dyDescent="0.25">
      <c r="A75" s="154" t="s">
        <v>57</v>
      </c>
      <c r="B75" s="155" t="s">
        <v>122</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ht="15.75" customHeight="1" x14ac:dyDescent="0.25">
      <c r="A76" s="157" t="s">
        <v>506</v>
      </c>
      <c r="B76" s="158" t="s">
        <v>457</v>
      </c>
      <c r="C76" s="163"/>
      <c r="D76" s="164"/>
      <c r="E76" s="165"/>
      <c r="F76" s="165"/>
      <c r="G76" s="156">
        <v>0</v>
      </c>
      <c r="H76" s="156">
        <v>0</v>
      </c>
      <c r="I76" s="165"/>
      <c r="J76" s="156">
        <v>0</v>
      </c>
      <c r="K76" s="164"/>
      <c r="L76" s="156">
        <v>0</v>
      </c>
      <c r="M76" s="164"/>
      <c r="N76" s="156">
        <v>0</v>
      </c>
      <c r="O76" s="164"/>
      <c r="P76" s="156">
        <v>0</v>
      </c>
      <c r="Q76" s="164"/>
      <c r="R76" s="156">
        <v>0</v>
      </c>
      <c r="S76" s="164"/>
      <c r="T76" s="156">
        <v>0</v>
      </c>
      <c r="U76" s="164"/>
      <c r="V76" s="156">
        <v>0</v>
      </c>
      <c r="W76" s="164"/>
      <c r="X76" s="156">
        <v>0</v>
      </c>
      <c r="Y76" s="164"/>
      <c r="Z76" s="156">
        <v>0</v>
      </c>
      <c r="AA76" s="164"/>
      <c r="AB76" s="156">
        <v>0</v>
      </c>
      <c r="AC76" s="156">
        <v>0</v>
      </c>
    </row>
    <row r="77" spans="1:29" ht="31.5" x14ac:dyDescent="0.25">
      <c r="A77" s="157" t="s">
        <v>507</v>
      </c>
      <c r="B77" s="160" t="s">
        <v>452</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v>0</v>
      </c>
      <c r="AA77" s="156"/>
      <c r="AB77" s="156">
        <v>0</v>
      </c>
      <c r="AC77" s="156">
        <v>0</v>
      </c>
    </row>
    <row r="78" spans="1:29" x14ac:dyDescent="0.25">
      <c r="A78" s="157" t="s">
        <v>508</v>
      </c>
      <c r="B78" s="160" t="s">
        <v>126</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v>0</v>
      </c>
      <c r="AA78" s="156"/>
      <c r="AB78" s="156">
        <v>0</v>
      </c>
      <c r="AC78" s="156">
        <v>0</v>
      </c>
    </row>
    <row r="79" spans="1:29" x14ac:dyDescent="0.25">
      <c r="A79" s="157" t="s">
        <v>509</v>
      </c>
      <c r="B79" s="158" t="s">
        <v>413</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v>0</v>
      </c>
      <c r="AA79" s="156"/>
      <c r="AB79" s="156">
        <v>0</v>
      </c>
      <c r="AC79" s="156">
        <v>0</v>
      </c>
    </row>
    <row r="80" spans="1:29" x14ac:dyDescent="0.25">
      <c r="A80" s="157" t="s">
        <v>510</v>
      </c>
      <c r="B80" s="158" t="s">
        <v>459</v>
      </c>
      <c r="C80" s="163"/>
      <c r="D80" s="164"/>
      <c r="E80" s="165"/>
      <c r="F80" s="165"/>
      <c r="G80" s="156">
        <v>0</v>
      </c>
      <c r="H80" s="156">
        <v>0</v>
      </c>
      <c r="I80" s="165"/>
      <c r="J80" s="156">
        <v>0</v>
      </c>
      <c r="K80" s="164"/>
      <c r="L80" s="156">
        <v>0</v>
      </c>
      <c r="M80" s="164"/>
      <c r="N80" s="156">
        <v>0</v>
      </c>
      <c r="O80" s="164"/>
      <c r="P80" s="156">
        <v>0</v>
      </c>
      <c r="Q80" s="164"/>
      <c r="R80" s="156">
        <v>0</v>
      </c>
      <c r="S80" s="164"/>
      <c r="T80" s="156">
        <v>0</v>
      </c>
      <c r="U80" s="164"/>
      <c r="V80" s="156">
        <v>0</v>
      </c>
      <c r="W80" s="164"/>
      <c r="X80" s="156">
        <v>0</v>
      </c>
      <c r="Y80" s="164"/>
      <c r="Z80" s="156">
        <v>0</v>
      </c>
      <c r="AA80" s="164"/>
      <c r="AB80" s="156">
        <v>0</v>
      </c>
      <c r="AC80" s="156">
        <v>0</v>
      </c>
    </row>
    <row r="81" spans="1:29" x14ac:dyDescent="0.25">
      <c r="A81" s="157" t="s">
        <v>511</v>
      </c>
      <c r="B81" s="158" t="s">
        <v>461</v>
      </c>
      <c r="C81" s="163"/>
      <c r="D81" s="164"/>
      <c r="E81" s="165"/>
      <c r="F81" s="165"/>
      <c r="G81" s="156">
        <v>0</v>
      </c>
      <c r="H81" s="156">
        <v>0</v>
      </c>
      <c r="I81" s="165"/>
      <c r="J81" s="156">
        <v>0</v>
      </c>
      <c r="K81" s="164"/>
      <c r="L81" s="156">
        <v>0</v>
      </c>
      <c r="M81" s="164"/>
      <c r="N81" s="156">
        <v>0</v>
      </c>
      <c r="O81" s="164"/>
      <c r="P81" s="156">
        <v>0</v>
      </c>
      <c r="Q81" s="164"/>
      <c r="R81" s="156">
        <v>0</v>
      </c>
      <c r="S81" s="164"/>
      <c r="T81" s="156">
        <v>0</v>
      </c>
      <c r="U81" s="164"/>
      <c r="V81" s="156">
        <v>0</v>
      </c>
      <c r="W81" s="164"/>
      <c r="X81" s="156">
        <v>0</v>
      </c>
      <c r="Y81" s="164"/>
      <c r="Z81" s="156">
        <v>0</v>
      </c>
      <c r="AA81" s="164"/>
      <c r="AB81" s="156">
        <v>0</v>
      </c>
      <c r="AC81" s="156">
        <v>0</v>
      </c>
    </row>
    <row r="82" spans="1:29" x14ac:dyDescent="0.25">
      <c r="A82" s="157" t="s">
        <v>512</v>
      </c>
      <c r="B82" s="158" t="s">
        <v>463</v>
      </c>
      <c r="C82" s="163"/>
      <c r="D82" s="164"/>
      <c r="E82" s="165"/>
      <c r="F82" s="165"/>
      <c r="G82" s="156">
        <v>0</v>
      </c>
      <c r="H82" s="156">
        <v>0</v>
      </c>
      <c r="I82" s="165"/>
      <c r="J82" s="156">
        <v>0</v>
      </c>
      <c r="K82" s="164"/>
      <c r="L82" s="156">
        <v>19.7</v>
      </c>
      <c r="M82" s="164"/>
      <c r="N82" s="156">
        <v>0</v>
      </c>
      <c r="O82" s="164"/>
      <c r="P82" s="156">
        <v>0</v>
      </c>
      <c r="Q82" s="164"/>
      <c r="R82" s="156">
        <v>0</v>
      </c>
      <c r="S82" s="164"/>
      <c r="T82" s="156">
        <v>0</v>
      </c>
      <c r="U82" s="164"/>
      <c r="V82" s="156">
        <v>0</v>
      </c>
      <c r="W82" s="164"/>
      <c r="X82" s="156">
        <v>0</v>
      </c>
      <c r="Y82" s="164"/>
      <c r="Z82" s="156">
        <v>19.7</v>
      </c>
      <c r="AA82" s="164"/>
      <c r="AB82" s="156">
        <v>19.7</v>
      </c>
      <c r="AC82" s="156">
        <v>19.7</v>
      </c>
    </row>
    <row r="83" spans="1:29" x14ac:dyDescent="0.25">
      <c r="A83" s="157" t="s">
        <v>513</v>
      </c>
      <c r="B83" s="158" t="s">
        <v>465</v>
      </c>
      <c r="C83" s="163"/>
      <c r="D83" s="164"/>
      <c r="E83" s="165"/>
      <c r="F83" s="165"/>
      <c r="G83" s="156">
        <v>0</v>
      </c>
      <c r="H83" s="156">
        <v>0</v>
      </c>
      <c r="I83" s="165"/>
      <c r="J83" s="156">
        <v>0</v>
      </c>
      <c r="K83" s="164"/>
      <c r="L83" s="156">
        <v>0</v>
      </c>
      <c r="M83" s="164"/>
      <c r="N83" s="156">
        <v>0</v>
      </c>
      <c r="O83" s="164"/>
      <c r="P83" s="156">
        <v>0</v>
      </c>
      <c r="Q83" s="164"/>
      <c r="R83" s="156">
        <v>0</v>
      </c>
      <c r="S83" s="164"/>
      <c r="T83" s="156">
        <v>0</v>
      </c>
      <c r="U83" s="164"/>
      <c r="V83" s="156">
        <v>0</v>
      </c>
      <c r="W83" s="164"/>
      <c r="X83" s="156">
        <v>0</v>
      </c>
      <c r="Y83" s="164"/>
      <c r="Z83" s="156">
        <v>0</v>
      </c>
      <c r="AA83" s="164"/>
      <c r="AB83" s="156">
        <v>0</v>
      </c>
      <c r="AC83" s="156">
        <v>0</v>
      </c>
    </row>
    <row r="84" spans="1:29" x14ac:dyDescent="0.25">
      <c r="A84" s="157" t="s">
        <v>514</v>
      </c>
      <c r="B84" s="158" t="s">
        <v>467</v>
      </c>
      <c r="C84" s="163"/>
      <c r="D84" s="164"/>
      <c r="E84" s="165"/>
      <c r="F84" s="165"/>
      <c r="G84" s="156">
        <v>0</v>
      </c>
      <c r="H84" s="156">
        <v>0</v>
      </c>
      <c r="I84" s="165"/>
      <c r="J84" s="156">
        <v>0</v>
      </c>
      <c r="K84" s="164"/>
      <c r="L84" s="156">
        <v>0</v>
      </c>
      <c r="M84" s="164"/>
      <c r="N84" s="156">
        <v>0</v>
      </c>
      <c r="O84" s="164"/>
      <c r="P84" s="156">
        <v>0</v>
      </c>
      <c r="Q84" s="164"/>
      <c r="R84" s="156">
        <v>0</v>
      </c>
      <c r="S84" s="164"/>
      <c r="T84" s="156">
        <v>0</v>
      </c>
      <c r="U84" s="164"/>
      <c r="V84" s="156">
        <v>0</v>
      </c>
      <c r="W84" s="164"/>
      <c r="X84" s="156">
        <v>0</v>
      </c>
      <c r="Y84" s="164"/>
      <c r="Z84" s="156">
        <v>0</v>
      </c>
      <c r="AA84" s="164"/>
      <c r="AB84" s="156">
        <v>0</v>
      </c>
      <c r="AC84" s="156">
        <v>0</v>
      </c>
    </row>
    <row r="85" spans="1:29" x14ac:dyDescent="0.25">
      <c r="A85" s="157" t="s">
        <v>515</v>
      </c>
      <c r="B85" s="158" t="s">
        <v>469</v>
      </c>
      <c r="C85" s="163"/>
      <c r="D85" s="164"/>
      <c r="E85" s="165"/>
      <c r="F85" s="165"/>
      <c r="G85" s="156">
        <v>0</v>
      </c>
      <c r="H85" s="156">
        <v>0</v>
      </c>
      <c r="I85" s="165"/>
      <c r="J85" s="156">
        <v>0</v>
      </c>
      <c r="K85" s="164"/>
      <c r="L85" s="156">
        <v>0</v>
      </c>
      <c r="M85" s="164"/>
      <c r="N85" s="156">
        <v>0</v>
      </c>
      <c r="O85" s="164"/>
      <c r="P85" s="156">
        <v>0</v>
      </c>
      <c r="Q85" s="164"/>
      <c r="R85" s="156">
        <v>0</v>
      </c>
      <c r="S85" s="164"/>
      <c r="T85" s="156">
        <v>0</v>
      </c>
      <c r="U85" s="164"/>
      <c r="V85" s="156">
        <v>0</v>
      </c>
      <c r="W85" s="164"/>
      <c r="X85" s="156">
        <v>0</v>
      </c>
      <c r="Y85" s="164"/>
      <c r="Z85" s="156">
        <v>0</v>
      </c>
      <c r="AA85" s="164"/>
      <c r="AB85" s="156">
        <v>0</v>
      </c>
      <c r="AC85" s="156">
        <v>0</v>
      </c>
    </row>
    <row r="86" spans="1:29" x14ac:dyDescent="0.25">
      <c r="A86" s="157" t="s">
        <v>516</v>
      </c>
      <c r="B86" s="158" t="s">
        <v>471</v>
      </c>
      <c r="C86" s="166"/>
      <c r="D86" s="164"/>
      <c r="E86" s="165"/>
      <c r="F86" s="165"/>
      <c r="G86" s="156">
        <v>0</v>
      </c>
      <c r="H86" s="156">
        <v>0</v>
      </c>
      <c r="I86" s="165"/>
      <c r="J86" s="156">
        <v>0</v>
      </c>
      <c r="K86" s="164"/>
      <c r="L86" s="156">
        <v>0</v>
      </c>
      <c r="M86" s="164"/>
      <c r="N86" s="156">
        <v>0</v>
      </c>
      <c r="O86" s="164"/>
      <c r="P86" s="156">
        <v>0</v>
      </c>
      <c r="Q86" s="164"/>
      <c r="R86" s="156">
        <v>0</v>
      </c>
      <c r="S86" s="164"/>
      <c r="T86" s="156">
        <v>0</v>
      </c>
      <c r="U86" s="164"/>
      <c r="V86" s="156">
        <v>0</v>
      </c>
      <c r="W86" s="164"/>
      <c r="X86" s="156">
        <v>0</v>
      </c>
      <c r="Y86" s="164"/>
      <c r="Z86" s="156">
        <v>0</v>
      </c>
      <c r="AA86" s="164"/>
      <c r="AB86" s="156">
        <v>0</v>
      </c>
      <c r="AC86" s="156">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25" t="str">
        <f>'1. паспорт местоположение'!$A$5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4"/>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tr">
        <f>'6.2. Паспорт фин осв ввод'!A8:Q8</f>
        <v xml:space="preserve">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'6.2. Паспорт фин осв ввод'!A11:Q11</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0"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2" customFormat="1" x14ac:dyDescent="0.25">
      <c r="A21" s="377" t="s">
        <v>372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68" t="s">
        <v>53</v>
      </c>
      <c r="B22" s="379" t="s">
        <v>25</v>
      </c>
      <c r="C22" s="368" t="s">
        <v>52</v>
      </c>
      <c r="D22" s="368" t="s">
        <v>51</v>
      </c>
      <c r="E22" s="382" t="s">
        <v>383</v>
      </c>
      <c r="F22" s="383"/>
      <c r="G22" s="383"/>
      <c r="H22" s="383"/>
      <c r="I22" s="383"/>
      <c r="J22" s="383"/>
      <c r="K22" s="383"/>
      <c r="L22" s="384"/>
      <c r="M22" s="368" t="s">
        <v>50</v>
      </c>
      <c r="N22" s="368" t="s">
        <v>49</v>
      </c>
      <c r="O22" s="368" t="s">
        <v>48</v>
      </c>
      <c r="P22" s="363" t="s">
        <v>183</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2" customFormat="1" ht="64.5" customHeight="1" x14ac:dyDescent="0.25">
      <c r="A23" s="378"/>
      <c r="B23" s="380"/>
      <c r="C23" s="378"/>
      <c r="D23" s="378"/>
      <c r="E23" s="373" t="s">
        <v>24</v>
      </c>
      <c r="F23" s="364" t="s">
        <v>121</v>
      </c>
      <c r="G23" s="364" t="s">
        <v>120</v>
      </c>
      <c r="H23" s="364" t="s">
        <v>119</v>
      </c>
      <c r="I23" s="366" t="s">
        <v>296</v>
      </c>
      <c r="J23" s="366" t="s">
        <v>297</v>
      </c>
      <c r="K23" s="366" t="s">
        <v>298</v>
      </c>
      <c r="L23" s="364" t="s">
        <v>80</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2"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10" t="s">
        <v>14</v>
      </c>
      <c r="AG24" s="110" t="s">
        <v>13</v>
      </c>
      <c r="AH24" s="111" t="s">
        <v>3</v>
      </c>
      <c r="AI24" s="111" t="s">
        <v>12</v>
      </c>
      <c r="AJ24" s="369"/>
      <c r="AK24" s="369"/>
      <c r="AL24" s="369"/>
      <c r="AM24" s="369"/>
      <c r="AN24" s="369"/>
      <c r="AO24" s="369"/>
      <c r="AP24" s="369"/>
      <c r="AQ24" s="387"/>
      <c r="AR24" s="363"/>
      <c r="AS24" s="363"/>
      <c r="AT24" s="363"/>
      <c r="AU24" s="363"/>
      <c r="AV24" s="37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0" zoomScale="70" zoomScaleNormal="70" workbookViewId="0">
      <selection activeCell="B22" sqref="B22"/>
    </sheetView>
  </sheetViews>
  <sheetFormatPr defaultRowHeight="15" x14ac:dyDescent="0.25"/>
  <cols>
    <col min="1" max="1" width="58.7109375" style="168" customWidth="1"/>
    <col min="2" max="2" width="35.7109375" style="168" customWidth="1"/>
  </cols>
  <sheetData>
    <row r="1" spans="1:2" ht="18.75" x14ac:dyDescent="0.25">
      <c r="B1" s="169" t="s">
        <v>69</v>
      </c>
    </row>
    <row r="2" spans="1:2" ht="18.75" x14ac:dyDescent="0.3">
      <c r="B2" s="170" t="s">
        <v>11</v>
      </c>
    </row>
    <row r="3" spans="1:2" ht="18.75" x14ac:dyDescent="0.3">
      <c r="B3" s="170" t="s">
        <v>414</v>
      </c>
    </row>
    <row r="5" spans="1:2" ht="18.75" x14ac:dyDescent="0.3">
      <c r="A5" s="391" t="str">
        <f>'7. Паспорт отчет о закупке'!A5:AV5</f>
        <v>Год раскрытия информации: 2023 год</v>
      </c>
      <c r="B5" s="391"/>
    </row>
    <row r="6" spans="1:2" ht="18.75" x14ac:dyDescent="0.3">
      <c r="A6" s="167"/>
      <c r="B6" s="167"/>
    </row>
    <row r="7" spans="1:2" ht="18.75" x14ac:dyDescent="0.25">
      <c r="A7" s="392" t="s">
        <v>10</v>
      </c>
      <c r="B7" s="392"/>
    </row>
    <row r="8" spans="1:2" ht="18.75" x14ac:dyDescent="0.25">
      <c r="A8" s="171"/>
      <c r="B8" s="171"/>
    </row>
    <row r="9" spans="1:2" ht="15.75" x14ac:dyDescent="0.25">
      <c r="A9" s="393" t="str">
        <f>'7. Паспорт отчет о закупке'!A9:AV9</f>
        <v xml:space="preserve">АО "Россети Тюмень" </v>
      </c>
      <c r="B9" s="393"/>
    </row>
    <row r="10" spans="1:2" ht="18.75" x14ac:dyDescent="0.25">
      <c r="A10" s="389" t="s">
        <v>9</v>
      </c>
      <c r="B10" s="389"/>
    </row>
    <row r="11" spans="1:2" ht="18.75" x14ac:dyDescent="0.25">
      <c r="A11" s="171"/>
      <c r="B11" s="171"/>
    </row>
    <row r="12" spans="1:2" ht="15.75" x14ac:dyDescent="0.25">
      <c r="A12" s="394" t="str">
        <f>'7. Паспорт отчет о закупке'!A12:AV12</f>
        <v>H_TP1100.VL.0025</v>
      </c>
      <c r="B12" s="394"/>
    </row>
    <row r="13" spans="1:2" ht="18.75" x14ac:dyDescent="0.25">
      <c r="A13" s="389" t="s">
        <v>8</v>
      </c>
      <c r="B13" s="389"/>
    </row>
    <row r="14" spans="1:2" ht="18.75" x14ac:dyDescent="0.25">
      <c r="A14" s="10"/>
      <c r="B14" s="10"/>
    </row>
    <row r="15" spans="1:2" ht="49.5" customHeight="1" x14ac:dyDescent="0.25">
      <c r="A15" s="388" t="str">
        <f>'7. Паспорт отчет о закупке'!A15:AV15</f>
        <v>Реконструкция ВЛ 110 кВ Сургут-Имилор 1, Сургут-Югорская (замена грозотроса 19,7 км)</v>
      </c>
      <c r="B15" s="388"/>
    </row>
    <row r="16" spans="1:2" ht="18.75" x14ac:dyDescent="0.25">
      <c r="A16" s="389" t="s">
        <v>7</v>
      </c>
      <c r="B16" s="389"/>
    </row>
    <row r="17" spans="1:2" ht="15.75" x14ac:dyDescent="0.25">
      <c r="A17" s="107"/>
      <c r="B17" s="138"/>
    </row>
    <row r="18" spans="1:2" ht="30" customHeight="1" x14ac:dyDescent="0.25">
      <c r="A18" s="390" t="s">
        <v>373</v>
      </c>
      <c r="B18" s="390"/>
    </row>
    <row r="19" spans="1:2" ht="30" customHeight="1" x14ac:dyDescent="0.25">
      <c r="A19" s="198"/>
      <c r="B19" s="198"/>
    </row>
    <row r="20" spans="1:2" ht="15.75" thickBot="1" x14ac:dyDescent="0.3"/>
    <row r="21" spans="1:2" ht="45" customHeight="1" x14ac:dyDescent="0.25">
      <c r="A21" s="139" t="s">
        <v>415</v>
      </c>
      <c r="B21" s="172" t="s">
        <v>400</v>
      </c>
    </row>
    <row r="22" spans="1:2" ht="28.5" x14ac:dyDescent="0.25">
      <c r="A22" s="140" t="s">
        <v>266</v>
      </c>
      <c r="B22" s="173" t="s">
        <v>401</v>
      </c>
    </row>
    <row r="23" spans="1:2" x14ac:dyDescent="0.25">
      <c r="A23" s="140" t="s">
        <v>247</v>
      </c>
      <c r="B23" s="174" t="s">
        <v>416</v>
      </c>
    </row>
    <row r="24" spans="1:2" x14ac:dyDescent="0.25">
      <c r="A24" s="140" t="s">
        <v>267</v>
      </c>
      <c r="B24" s="175" t="s">
        <v>538</v>
      </c>
    </row>
    <row r="25" spans="1:2" x14ac:dyDescent="0.25">
      <c r="A25" s="141" t="s">
        <v>268</v>
      </c>
      <c r="B25" s="173">
        <v>2027</v>
      </c>
    </row>
    <row r="26" spans="1:2" ht="28.5" x14ac:dyDescent="0.25">
      <c r="A26" s="141" t="s">
        <v>269</v>
      </c>
      <c r="B26" s="175" t="str">
        <f>'3.3 паспорт описание'!C30</f>
        <v>Н</v>
      </c>
    </row>
    <row r="27" spans="1:2" ht="28.5" x14ac:dyDescent="0.25">
      <c r="A27" s="142" t="s">
        <v>402</v>
      </c>
      <c r="B27" s="176">
        <v>6.6208031940000005</v>
      </c>
    </row>
    <row r="28" spans="1:2" ht="30" x14ac:dyDescent="0.25">
      <c r="A28" s="143" t="s">
        <v>270</v>
      </c>
      <c r="B28" s="175"/>
    </row>
    <row r="29" spans="1:2" ht="28.5" x14ac:dyDescent="0.25">
      <c r="A29" s="142" t="s">
        <v>271</v>
      </c>
      <c r="B29" s="176">
        <v>0</v>
      </c>
    </row>
    <row r="30" spans="1:2" ht="28.5" x14ac:dyDescent="0.25">
      <c r="A30" s="142" t="s">
        <v>272</v>
      </c>
      <c r="B30" s="177">
        <v>0</v>
      </c>
    </row>
    <row r="31" spans="1:2" x14ac:dyDescent="0.25">
      <c r="A31" s="143" t="s">
        <v>273</v>
      </c>
      <c r="B31" s="175"/>
    </row>
    <row r="32" spans="1:2" ht="30" customHeight="1" thickBot="1" x14ac:dyDescent="0.3">
      <c r="A32" s="178" t="s">
        <v>417</v>
      </c>
      <c r="B32" s="179">
        <v>0</v>
      </c>
    </row>
    <row r="33" spans="1:2" s="146" customFormat="1" ht="30" customHeight="1" x14ac:dyDescent="0.25">
      <c r="A33" s="144" t="s">
        <v>418</v>
      </c>
      <c r="B33" s="145" t="s">
        <v>401</v>
      </c>
    </row>
    <row r="34" spans="1:2" s="146" customFormat="1" x14ac:dyDescent="0.25">
      <c r="A34" s="144" t="s">
        <v>274</v>
      </c>
      <c r="B34" s="145" t="s">
        <v>401</v>
      </c>
    </row>
    <row r="35" spans="1:2" s="146" customFormat="1" x14ac:dyDescent="0.25">
      <c r="A35" s="144" t="s">
        <v>275</v>
      </c>
      <c r="B35" s="145" t="s">
        <v>401</v>
      </c>
    </row>
    <row r="36" spans="1:2" s="146" customFormat="1" x14ac:dyDescent="0.25">
      <c r="A36" s="144" t="s">
        <v>276</v>
      </c>
      <c r="B36" s="145" t="s">
        <v>401</v>
      </c>
    </row>
    <row r="37" spans="1:2" ht="45" customHeight="1" thickBot="1" x14ac:dyDescent="0.3">
      <c r="A37" s="178" t="s">
        <v>419</v>
      </c>
      <c r="B37" s="179">
        <v>0</v>
      </c>
    </row>
    <row r="38" spans="1:2" s="146" customFormat="1" ht="30" customHeight="1" x14ac:dyDescent="0.25">
      <c r="A38" s="144" t="s">
        <v>418</v>
      </c>
      <c r="B38" s="145" t="s">
        <v>401</v>
      </c>
    </row>
    <row r="39" spans="1:2" s="146" customFormat="1" x14ac:dyDescent="0.25">
      <c r="A39" s="144" t="s">
        <v>274</v>
      </c>
      <c r="B39" s="145" t="s">
        <v>401</v>
      </c>
    </row>
    <row r="40" spans="1:2" s="146" customFormat="1" x14ac:dyDescent="0.25">
      <c r="A40" s="144" t="s">
        <v>275</v>
      </c>
      <c r="B40" s="145" t="s">
        <v>401</v>
      </c>
    </row>
    <row r="41" spans="1:2" s="146" customFormat="1" x14ac:dyDescent="0.25">
      <c r="A41" s="144" t="s">
        <v>276</v>
      </c>
      <c r="B41" s="145" t="s">
        <v>401</v>
      </c>
    </row>
    <row r="42" spans="1:2" ht="30" customHeight="1" thickBot="1" x14ac:dyDescent="0.3">
      <c r="A42" s="178" t="s">
        <v>420</v>
      </c>
      <c r="B42" s="179">
        <v>0</v>
      </c>
    </row>
    <row r="43" spans="1:2" s="146" customFormat="1" ht="30" customHeight="1" x14ac:dyDescent="0.25">
      <c r="A43" s="144" t="s">
        <v>418</v>
      </c>
      <c r="B43" s="145" t="s">
        <v>401</v>
      </c>
    </row>
    <row r="44" spans="1:2" s="146" customFormat="1" x14ac:dyDescent="0.25">
      <c r="A44" s="144" t="s">
        <v>274</v>
      </c>
      <c r="B44" s="145" t="s">
        <v>401</v>
      </c>
    </row>
    <row r="45" spans="1:2" s="146" customFormat="1" x14ac:dyDescent="0.25">
      <c r="A45" s="144" t="s">
        <v>275</v>
      </c>
      <c r="B45" s="145" t="s">
        <v>401</v>
      </c>
    </row>
    <row r="46" spans="1:2" s="146" customFormat="1" x14ac:dyDescent="0.25">
      <c r="A46" s="144" t="s">
        <v>276</v>
      </c>
      <c r="B46" s="145" t="s">
        <v>401</v>
      </c>
    </row>
    <row r="47" spans="1:2" ht="30" customHeight="1" thickBot="1" x14ac:dyDescent="0.3">
      <c r="A47" s="178" t="s">
        <v>277</v>
      </c>
      <c r="B47" s="180" t="s">
        <v>401</v>
      </c>
    </row>
    <row r="48" spans="1:2" s="146" customFormat="1" x14ac:dyDescent="0.25">
      <c r="A48" s="144" t="s">
        <v>273</v>
      </c>
      <c r="B48" s="145" t="s">
        <v>401</v>
      </c>
    </row>
    <row r="49" spans="1:2" s="146" customFormat="1" x14ac:dyDescent="0.25">
      <c r="A49" s="144" t="s">
        <v>421</v>
      </c>
      <c r="B49" s="145" t="s">
        <v>401</v>
      </c>
    </row>
    <row r="50" spans="1:2" s="146" customFormat="1" x14ac:dyDescent="0.25">
      <c r="A50" s="144" t="s">
        <v>422</v>
      </c>
      <c r="B50" s="145" t="s">
        <v>401</v>
      </c>
    </row>
    <row r="51" spans="1:2" s="146" customFormat="1" ht="30" customHeight="1" x14ac:dyDescent="0.25">
      <c r="A51" s="144" t="s">
        <v>423</v>
      </c>
      <c r="B51" s="145" t="s">
        <v>401</v>
      </c>
    </row>
    <row r="52" spans="1:2" ht="15.75" thickBot="1" x14ac:dyDescent="0.3">
      <c r="A52" s="178" t="s">
        <v>278</v>
      </c>
      <c r="B52" s="180">
        <v>0</v>
      </c>
    </row>
    <row r="53" spans="1:2" ht="15.75" thickBot="1" x14ac:dyDescent="0.3">
      <c r="A53" s="178" t="s">
        <v>279</v>
      </c>
      <c r="B53" s="179">
        <v>0</v>
      </c>
    </row>
    <row r="54" spans="1:2" ht="15.75" thickBot="1" x14ac:dyDescent="0.3">
      <c r="A54" s="178" t="s">
        <v>280</v>
      </c>
      <c r="B54" s="180">
        <v>0</v>
      </c>
    </row>
    <row r="55" spans="1:2" ht="15.75" thickBot="1" x14ac:dyDescent="0.3">
      <c r="A55" s="178" t="s">
        <v>281</v>
      </c>
      <c r="B55" s="179">
        <v>0</v>
      </c>
    </row>
    <row r="56" spans="1:2" ht="15.75" thickBot="1" x14ac:dyDescent="0.3">
      <c r="A56" s="178" t="s">
        <v>282</v>
      </c>
      <c r="B56" s="180" t="s">
        <v>401</v>
      </c>
    </row>
    <row r="57" spans="1:2" s="146" customFormat="1" ht="30" customHeight="1" x14ac:dyDescent="0.25">
      <c r="A57" s="144" t="s">
        <v>283</v>
      </c>
      <c r="B57" s="145" t="s">
        <v>424</v>
      </c>
    </row>
    <row r="58" spans="1:2" s="146" customFormat="1" x14ac:dyDescent="0.25">
      <c r="A58" s="144" t="s">
        <v>284</v>
      </c>
      <c r="B58" s="145" t="s">
        <v>401</v>
      </c>
    </row>
    <row r="59" spans="1:2" s="146" customFormat="1" x14ac:dyDescent="0.25">
      <c r="A59" s="144" t="s">
        <v>285</v>
      </c>
      <c r="B59" s="145" t="s">
        <v>401</v>
      </c>
    </row>
    <row r="60" spans="1:2" s="146" customFormat="1" x14ac:dyDescent="0.25">
      <c r="A60" s="144" t="s">
        <v>531</v>
      </c>
      <c r="B60" s="145"/>
    </row>
    <row r="61" spans="1:2" s="146" customFormat="1" x14ac:dyDescent="0.25">
      <c r="A61" s="144" t="s">
        <v>286</v>
      </c>
      <c r="B61" s="145" t="s">
        <v>401</v>
      </c>
    </row>
    <row r="62" spans="1:2" ht="30" customHeight="1" thickBot="1" x14ac:dyDescent="0.3">
      <c r="A62" s="178" t="s">
        <v>287</v>
      </c>
      <c r="B62" s="181" t="s">
        <v>519</v>
      </c>
    </row>
    <row r="63" spans="1:2" ht="30" customHeight="1" thickBot="1" x14ac:dyDescent="0.3">
      <c r="A63" s="178" t="s">
        <v>288</v>
      </c>
      <c r="B63" s="181" t="s">
        <v>519</v>
      </c>
    </row>
    <row r="64" spans="1:2" s="146" customFormat="1" x14ac:dyDescent="0.25">
      <c r="A64" s="144" t="s">
        <v>273</v>
      </c>
      <c r="B64" s="145"/>
    </row>
    <row r="65" spans="1:2" s="146" customFormat="1" x14ac:dyDescent="0.25">
      <c r="A65" s="144" t="s">
        <v>425</v>
      </c>
      <c r="B65" s="145" t="s">
        <v>259</v>
      </c>
    </row>
    <row r="66" spans="1:2" s="146" customFormat="1" x14ac:dyDescent="0.25">
      <c r="A66" s="144" t="s">
        <v>426</v>
      </c>
      <c r="B66" s="145" t="s">
        <v>259</v>
      </c>
    </row>
    <row r="67" spans="1:2" ht="15.75" thickBot="1" x14ac:dyDescent="0.3">
      <c r="A67" s="178" t="s">
        <v>289</v>
      </c>
      <c r="B67" s="181" t="s">
        <v>390</v>
      </c>
    </row>
    <row r="68" spans="1:2" ht="15.75" thickBot="1" x14ac:dyDescent="0.3">
      <c r="A68" s="178" t="s">
        <v>290</v>
      </c>
      <c r="B68" s="181" t="s">
        <v>390</v>
      </c>
    </row>
    <row r="69" spans="1:2" s="146" customFormat="1" x14ac:dyDescent="0.25">
      <c r="A69" s="144" t="s">
        <v>427</v>
      </c>
      <c r="B69" s="145" t="s">
        <v>259</v>
      </c>
    </row>
    <row r="70" spans="1:2" s="146" customFormat="1" x14ac:dyDescent="0.25">
      <c r="A70" s="144" t="s">
        <v>428</v>
      </c>
      <c r="B70" s="145" t="s">
        <v>259</v>
      </c>
    </row>
    <row r="71" spans="1:2" s="146" customFormat="1" x14ac:dyDescent="0.25">
      <c r="A71" s="144" t="s">
        <v>429</v>
      </c>
      <c r="B71" s="145" t="s">
        <v>259</v>
      </c>
    </row>
    <row r="72" spans="1:2" ht="30" customHeight="1" thickBot="1" x14ac:dyDescent="0.3">
      <c r="A72" s="178" t="s">
        <v>291</v>
      </c>
      <c r="B72" s="181" t="s">
        <v>518</v>
      </c>
    </row>
    <row r="73" spans="1:2" ht="30" customHeight="1" thickBot="1" x14ac:dyDescent="0.3">
      <c r="A73" s="178" t="s">
        <v>292</v>
      </c>
      <c r="B73" s="181" t="s">
        <v>519</v>
      </c>
    </row>
    <row r="74" spans="1:2" s="146" customFormat="1" x14ac:dyDescent="0.25">
      <c r="A74" s="144" t="s">
        <v>430</v>
      </c>
      <c r="B74" s="145" t="s">
        <v>401</v>
      </c>
    </row>
    <row r="75" spans="1:2" s="146" customFormat="1" ht="30" customHeight="1" x14ac:dyDescent="0.25">
      <c r="A75" s="144" t="s">
        <v>431</v>
      </c>
      <c r="B75" s="145" t="s">
        <v>401</v>
      </c>
    </row>
    <row r="76" spans="1:2" s="146" customFormat="1" x14ac:dyDescent="0.25">
      <c r="A76" s="144" t="s">
        <v>432</v>
      </c>
      <c r="B76" s="145" t="s">
        <v>401</v>
      </c>
    </row>
    <row r="77" spans="1:2" s="146" customFormat="1" x14ac:dyDescent="0.25">
      <c r="A77" s="144" t="s">
        <v>433</v>
      </c>
      <c r="B77" s="145" t="s">
        <v>401</v>
      </c>
    </row>
    <row r="78" spans="1:2" s="146" customFormat="1" x14ac:dyDescent="0.25">
      <c r="A78" s="144" t="s">
        <v>434</v>
      </c>
      <c r="B78" s="145"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2023-12-08T10:28:41Z</dcterms:modified>
</cp:coreProperties>
</file>